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List1" sheetId="1" r:id="rId1"/>
    <sheet name="List2" sheetId="2" r:id="rId2"/>
    <sheet name="List3" sheetId="3" r:id="rId3"/>
  </sheets>
  <externalReferences>
    <externalReference r:id="rId4"/>
  </externalReferences>
  <definedNames>
    <definedName name="pix4d_pokus_1_6_measured_estimated_gcps_position" localSheetId="0">List1!$O$3:$U$24</definedName>
    <definedName name="VLB_JTSK" localSheetId="0">List1!$Z$267:$AC$338</definedName>
  </definedNames>
  <calcPr calcId="145621"/>
</workbook>
</file>

<file path=xl/calcChain.xml><?xml version="1.0" encoding="utf-8"?>
<calcChain xmlns="http://schemas.openxmlformats.org/spreadsheetml/2006/main">
  <c r="CI159" i="1" l="1"/>
  <c r="CJ159" i="1"/>
  <c r="CH159" i="1"/>
  <c r="CH5" i="1"/>
  <c r="CI5" i="1"/>
  <c r="CJ5" i="1"/>
  <c r="CH6" i="1"/>
  <c r="CI6" i="1"/>
  <c r="CJ6" i="1"/>
  <c r="CH7" i="1"/>
  <c r="CI7" i="1"/>
  <c r="CJ7" i="1"/>
  <c r="CH8" i="1"/>
  <c r="CI8" i="1"/>
  <c r="CJ8" i="1"/>
  <c r="CH9" i="1"/>
  <c r="CI9" i="1"/>
  <c r="CJ9" i="1"/>
  <c r="CH10" i="1"/>
  <c r="CI10" i="1"/>
  <c r="CJ10" i="1"/>
  <c r="CH11" i="1"/>
  <c r="CI11" i="1"/>
  <c r="CJ11" i="1"/>
  <c r="CH12" i="1"/>
  <c r="CI12" i="1"/>
  <c r="CJ12" i="1"/>
  <c r="CH13" i="1"/>
  <c r="CI13" i="1"/>
  <c r="CJ13" i="1"/>
  <c r="CH14" i="1"/>
  <c r="CI14" i="1"/>
  <c r="CJ14" i="1"/>
  <c r="CH15" i="1"/>
  <c r="CI15" i="1"/>
  <c r="CJ15" i="1"/>
  <c r="CH16" i="1"/>
  <c r="CI16" i="1"/>
  <c r="CJ16" i="1"/>
  <c r="CH17" i="1"/>
  <c r="CI17" i="1"/>
  <c r="CJ17" i="1"/>
  <c r="CH18" i="1"/>
  <c r="CI18" i="1"/>
  <c r="CJ18" i="1"/>
  <c r="CH19" i="1"/>
  <c r="CI19" i="1"/>
  <c r="CJ19" i="1"/>
  <c r="CH20" i="1"/>
  <c r="CI20" i="1"/>
  <c r="CJ20" i="1"/>
  <c r="CH21" i="1"/>
  <c r="CI21" i="1"/>
  <c r="CJ21" i="1"/>
  <c r="CH22" i="1"/>
  <c r="CI22" i="1"/>
  <c r="CJ22" i="1"/>
  <c r="CH23" i="1"/>
  <c r="CI23" i="1"/>
  <c r="CJ23" i="1"/>
  <c r="CH24" i="1"/>
  <c r="CI24" i="1"/>
  <c r="CJ24" i="1"/>
  <c r="CH25" i="1"/>
  <c r="CI25" i="1"/>
  <c r="CJ25" i="1"/>
  <c r="CH26" i="1"/>
  <c r="CI26" i="1"/>
  <c r="CJ26" i="1"/>
  <c r="CH27" i="1"/>
  <c r="CI27" i="1"/>
  <c r="CJ27" i="1"/>
  <c r="CH28" i="1"/>
  <c r="CI28" i="1"/>
  <c r="CJ28" i="1"/>
  <c r="CH29" i="1"/>
  <c r="CI29" i="1"/>
  <c r="CJ29" i="1"/>
  <c r="CH30" i="1"/>
  <c r="CI30" i="1"/>
  <c r="CJ30" i="1"/>
  <c r="CH31" i="1"/>
  <c r="CI31" i="1"/>
  <c r="CJ31" i="1"/>
  <c r="CH32" i="1"/>
  <c r="CI32" i="1"/>
  <c r="CJ32" i="1"/>
  <c r="CH33" i="1"/>
  <c r="CI33" i="1"/>
  <c r="CJ33" i="1"/>
  <c r="CH34" i="1"/>
  <c r="CI34" i="1"/>
  <c r="CJ34" i="1"/>
  <c r="CH35" i="1"/>
  <c r="CI35" i="1"/>
  <c r="CJ35" i="1"/>
  <c r="CH36" i="1"/>
  <c r="CI36" i="1"/>
  <c r="CJ36" i="1"/>
  <c r="CH37" i="1"/>
  <c r="CI37" i="1"/>
  <c r="CJ37" i="1"/>
  <c r="CH38" i="1"/>
  <c r="CI38" i="1"/>
  <c r="CJ38" i="1"/>
  <c r="CH39" i="1"/>
  <c r="CI39" i="1"/>
  <c r="CJ39" i="1"/>
  <c r="CH40" i="1"/>
  <c r="CI40" i="1"/>
  <c r="CJ40" i="1"/>
  <c r="CH41" i="1"/>
  <c r="CI41" i="1"/>
  <c r="CJ41" i="1"/>
  <c r="CH42" i="1"/>
  <c r="CI42" i="1"/>
  <c r="CJ42" i="1"/>
  <c r="CH43" i="1"/>
  <c r="CI43" i="1"/>
  <c r="CJ43" i="1"/>
  <c r="CH44" i="1"/>
  <c r="CI44" i="1"/>
  <c r="CJ44" i="1"/>
  <c r="CH45" i="1"/>
  <c r="CI45" i="1"/>
  <c r="CJ45" i="1"/>
  <c r="CH46" i="1"/>
  <c r="CI46" i="1"/>
  <c r="CJ46" i="1"/>
  <c r="CH47" i="1"/>
  <c r="CI47" i="1"/>
  <c r="CJ47" i="1"/>
  <c r="CH48" i="1"/>
  <c r="CI48" i="1"/>
  <c r="CJ48" i="1"/>
  <c r="CH49" i="1"/>
  <c r="CI49" i="1"/>
  <c r="CJ49" i="1"/>
  <c r="CH50" i="1"/>
  <c r="CI50" i="1"/>
  <c r="CJ50" i="1"/>
  <c r="CH51" i="1"/>
  <c r="CI51" i="1"/>
  <c r="CJ51" i="1"/>
  <c r="CH52" i="1"/>
  <c r="CI52" i="1"/>
  <c r="CJ52" i="1"/>
  <c r="CH53" i="1"/>
  <c r="CI53" i="1"/>
  <c r="CJ53" i="1"/>
  <c r="CH54" i="1"/>
  <c r="CI54" i="1"/>
  <c r="CJ54" i="1"/>
  <c r="CH55" i="1"/>
  <c r="CI55" i="1"/>
  <c r="CJ55" i="1"/>
  <c r="CH56" i="1"/>
  <c r="CI56" i="1"/>
  <c r="CJ56" i="1"/>
  <c r="CH57" i="1"/>
  <c r="CI57" i="1"/>
  <c r="CJ57" i="1"/>
  <c r="CH58" i="1"/>
  <c r="CI58" i="1"/>
  <c r="CJ58" i="1"/>
  <c r="CH59" i="1"/>
  <c r="CI59" i="1"/>
  <c r="CJ59" i="1"/>
  <c r="CH60" i="1"/>
  <c r="CI60" i="1"/>
  <c r="CJ60" i="1"/>
  <c r="CH61" i="1"/>
  <c r="CI61" i="1"/>
  <c r="CJ61" i="1"/>
  <c r="CH62" i="1"/>
  <c r="CI62" i="1"/>
  <c r="CJ62" i="1"/>
  <c r="CH63" i="1"/>
  <c r="CI63" i="1"/>
  <c r="CJ63" i="1"/>
  <c r="CH64" i="1"/>
  <c r="CI64" i="1"/>
  <c r="CJ64" i="1"/>
  <c r="CH65" i="1"/>
  <c r="CI65" i="1"/>
  <c r="CJ65" i="1"/>
  <c r="CH66" i="1"/>
  <c r="CI66" i="1"/>
  <c r="CJ66" i="1"/>
  <c r="CH67" i="1"/>
  <c r="CI67" i="1"/>
  <c r="CJ67" i="1"/>
  <c r="CH68" i="1"/>
  <c r="CI68" i="1"/>
  <c r="CJ68" i="1"/>
  <c r="CH69" i="1"/>
  <c r="CI69" i="1"/>
  <c r="CJ69" i="1"/>
  <c r="CH70" i="1"/>
  <c r="CI70" i="1"/>
  <c r="CJ70" i="1"/>
  <c r="CH71" i="1"/>
  <c r="CI71" i="1"/>
  <c r="CJ71" i="1"/>
  <c r="CH72" i="1"/>
  <c r="CI72" i="1"/>
  <c r="CJ72" i="1"/>
  <c r="CH73" i="1"/>
  <c r="CI73" i="1"/>
  <c r="CJ73" i="1"/>
  <c r="CH74" i="1"/>
  <c r="CI74" i="1"/>
  <c r="CJ74" i="1"/>
  <c r="CH75" i="1"/>
  <c r="CI75" i="1"/>
  <c r="CJ75" i="1"/>
  <c r="CH76" i="1"/>
  <c r="CI76" i="1"/>
  <c r="CJ76" i="1"/>
  <c r="CH77" i="1"/>
  <c r="CI77" i="1"/>
  <c r="CJ77" i="1"/>
  <c r="CH78" i="1"/>
  <c r="CI78" i="1"/>
  <c r="CJ78" i="1"/>
  <c r="CH79" i="1"/>
  <c r="CI79" i="1"/>
  <c r="CJ79" i="1"/>
  <c r="CH80" i="1"/>
  <c r="CI80" i="1"/>
  <c r="CJ80" i="1"/>
  <c r="CH81" i="1"/>
  <c r="CI81" i="1"/>
  <c r="CJ81" i="1"/>
  <c r="CH82" i="1"/>
  <c r="CI82" i="1"/>
  <c r="CJ82" i="1"/>
  <c r="CH83" i="1"/>
  <c r="CI83" i="1"/>
  <c r="CJ83" i="1"/>
  <c r="CH84" i="1"/>
  <c r="CI84" i="1"/>
  <c r="CJ84" i="1"/>
  <c r="CH85" i="1"/>
  <c r="CI85" i="1"/>
  <c r="CJ85" i="1"/>
  <c r="CH86" i="1"/>
  <c r="CI86" i="1"/>
  <c r="CJ86" i="1"/>
  <c r="CH87" i="1"/>
  <c r="CI87" i="1"/>
  <c r="CJ87" i="1"/>
  <c r="CH88" i="1"/>
  <c r="CI88" i="1"/>
  <c r="CJ88" i="1"/>
  <c r="CH89" i="1"/>
  <c r="CI89" i="1"/>
  <c r="CJ89" i="1"/>
  <c r="CH90" i="1"/>
  <c r="CI90" i="1"/>
  <c r="CJ90" i="1"/>
  <c r="CH91" i="1"/>
  <c r="CI91" i="1"/>
  <c r="CJ91" i="1"/>
  <c r="CH92" i="1"/>
  <c r="CI92" i="1"/>
  <c r="CJ92" i="1"/>
  <c r="CH93" i="1"/>
  <c r="CI93" i="1"/>
  <c r="CJ93" i="1"/>
  <c r="CH94" i="1"/>
  <c r="CI94" i="1"/>
  <c r="CJ94" i="1"/>
  <c r="CH95" i="1"/>
  <c r="CI95" i="1"/>
  <c r="CJ95" i="1"/>
  <c r="CH96" i="1"/>
  <c r="CI96" i="1"/>
  <c r="CJ96" i="1"/>
  <c r="CH97" i="1"/>
  <c r="CI97" i="1"/>
  <c r="CJ97" i="1"/>
  <c r="CH98" i="1"/>
  <c r="CI98" i="1"/>
  <c r="CJ98" i="1"/>
  <c r="CH99" i="1"/>
  <c r="CI99" i="1"/>
  <c r="CJ99" i="1"/>
  <c r="CH100" i="1"/>
  <c r="CI100" i="1"/>
  <c r="CJ100" i="1"/>
  <c r="CH101" i="1"/>
  <c r="CI101" i="1"/>
  <c r="CJ101" i="1"/>
  <c r="CH102" i="1"/>
  <c r="CI102" i="1"/>
  <c r="CJ102" i="1"/>
  <c r="CH103" i="1"/>
  <c r="CI103" i="1"/>
  <c r="CJ103" i="1"/>
  <c r="CH104" i="1"/>
  <c r="CI104" i="1"/>
  <c r="CJ104" i="1"/>
  <c r="CH105" i="1"/>
  <c r="CI105" i="1"/>
  <c r="CJ105" i="1"/>
  <c r="CH106" i="1"/>
  <c r="CI106" i="1"/>
  <c r="CJ106" i="1"/>
  <c r="CH107" i="1"/>
  <c r="CI107" i="1"/>
  <c r="CJ107" i="1"/>
  <c r="CH108" i="1"/>
  <c r="CI108" i="1"/>
  <c r="CJ108" i="1"/>
  <c r="CH109" i="1"/>
  <c r="CI109" i="1"/>
  <c r="CJ109" i="1"/>
  <c r="CH110" i="1"/>
  <c r="CI110" i="1"/>
  <c r="CJ110" i="1"/>
  <c r="CH111" i="1"/>
  <c r="CI111" i="1"/>
  <c r="CJ111" i="1"/>
  <c r="CH112" i="1"/>
  <c r="CI112" i="1"/>
  <c r="CJ112" i="1"/>
  <c r="CH113" i="1"/>
  <c r="CI113" i="1"/>
  <c r="CJ113" i="1"/>
  <c r="CH114" i="1"/>
  <c r="CI114" i="1"/>
  <c r="CJ114" i="1"/>
  <c r="CH115" i="1"/>
  <c r="CI115" i="1"/>
  <c r="CJ115" i="1"/>
  <c r="CH116" i="1"/>
  <c r="CI116" i="1"/>
  <c r="CJ116" i="1"/>
  <c r="CH117" i="1"/>
  <c r="CI117" i="1"/>
  <c r="CJ117" i="1"/>
  <c r="CH118" i="1"/>
  <c r="CI118" i="1"/>
  <c r="CJ118" i="1"/>
  <c r="CH119" i="1"/>
  <c r="CI119" i="1"/>
  <c r="CJ119" i="1"/>
  <c r="CH120" i="1"/>
  <c r="CI120" i="1"/>
  <c r="CJ120" i="1"/>
  <c r="CH121" i="1"/>
  <c r="CI121" i="1"/>
  <c r="CJ121" i="1"/>
  <c r="CH122" i="1"/>
  <c r="CI122" i="1"/>
  <c r="CJ122" i="1"/>
  <c r="CH123" i="1"/>
  <c r="CI123" i="1"/>
  <c r="CJ123" i="1"/>
  <c r="CH124" i="1"/>
  <c r="CI124" i="1"/>
  <c r="CJ124" i="1"/>
  <c r="CH125" i="1"/>
  <c r="CI125" i="1"/>
  <c r="CJ125" i="1"/>
  <c r="CH126" i="1"/>
  <c r="CI126" i="1"/>
  <c r="CJ126" i="1"/>
  <c r="CH127" i="1"/>
  <c r="CI127" i="1"/>
  <c r="CJ127" i="1"/>
  <c r="CH128" i="1"/>
  <c r="CI128" i="1"/>
  <c r="CJ128" i="1"/>
  <c r="CH129" i="1"/>
  <c r="CI129" i="1"/>
  <c r="CJ129" i="1"/>
  <c r="CH130" i="1"/>
  <c r="CI130" i="1"/>
  <c r="CJ130" i="1"/>
  <c r="CH131" i="1"/>
  <c r="CI131" i="1"/>
  <c r="CJ131" i="1"/>
  <c r="CH132" i="1"/>
  <c r="CI132" i="1"/>
  <c r="CJ132" i="1"/>
  <c r="CH133" i="1"/>
  <c r="CI133" i="1"/>
  <c r="CJ133" i="1"/>
  <c r="CH134" i="1"/>
  <c r="CI134" i="1"/>
  <c r="CJ134" i="1"/>
  <c r="CH135" i="1"/>
  <c r="CI135" i="1"/>
  <c r="CJ135" i="1"/>
  <c r="CH136" i="1"/>
  <c r="CI136" i="1"/>
  <c r="CJ136" i="1"/>
  <c r="CH137" i="1"/>
  <c r="CI137" i="1"/>
  <c r="CJ137" i="1"/>
  <c r="CH138" i="1"/>
  <c r="CI138" i="1"/>
  <c r="CJ138" i="1"/>
  <c r="CH139" i="1"/>
  <c r="CI139" i="1"/>
  <c r="CJ139" i="1"/>
  <c r="CH140" i="1"/>
  <c r="CI140" i="1"/>
  <c r="CJ140" i="1"/>
  <c r="CH141" i="1"/>
  <c r="CI141" i="1"/>
  <c r="CJ141" i="1"/>
  <c r="CH142" i="1"/>
  <c r="CI142" i="1"/>
  <c r="CJ142" i="1"/>
  <c r="CH143" i="1"/>
  <c r="CI143" i="1"/>
  <c r="CJ143" i="1"/>
  <c r="CH144" i="1"/>
  <c r="CI144" i="1"/>
  <c r="CJ144" i="1"/>
  <c r="CH145" i="1"/>
  <c r="CI145" i="1"/>
  <c r="CJ145" i="1"/>
  <c r="CH146" i="1"/>
  <c r="CI146" i="1"/>
  <c r="CJ146" i="1"/>
  <c r="CH147" i="1"/>
  <c r="CI147" i="1"/>
  <c r="CJ147" i="1"/>
  <c r="CH148" i="1"/>
  <c r="CI148" i="1"/>
  <c r="CJ148" i="1"/>
  <c r="CH149" i="1"/>
  <c r="CI149" i="1"/>
  <c r="CJ149" i="1"/>
  <c r="CH150" i="1"/>
  <c r="CI150" i="1"/>
  <c r="CJ150" i="1"/>
  <c r="CH151" i="1"/>
  <c r="CI151" i="1"/>
  <c r="CJ151" i="1"/>
  <c r="CI4" i="1"/>
  <c r="CJ4" i="1"/>
  <c r="CH4" i="1"/>
  <c r="CE153" i="1"/>
  <c r="CE155" i="1" s="1"/>
  <c r="CE157" i="1" s="1"/>
  <c r="CF153" i="1"/>
  <c r="CF155" i="1" s="1"/>
  <c r="CF157" i="1" s="1"/>
  <c r="CD153" i="1"/>
  <c r="CD155" i="1" s="1"/>
  <c r="CD157" i="1" s="1"/>
  <c r="CD5" i="1"/>
  <c r="CE5" i="1"/>
  <c r="CF5" i="1"/>
  <c r="CD7" i="1"/>
  <c r="CE7" i="1"/>
  <c r="CF7" i="1"/>
  <c r="CD8" i="1"/>
  <c r="CE8" i="1"/>
  <c r="CF8" i="1"/>
  <c r="CD9" i="1"/>
  <c r="CE9" i="1"/>
  <c r="CF9" i="1"/>
  <c r="CD10" i="1"/>
  <c r="CE10" i="1"/>
  <c r="CF10" i="1"/>
  <c r="CD11" i="1"/>
  <c r="CE11" i="1"/>
  <c r="CF11" i="1"/>
  <c r="CD12" i="1"/>
  <c r="CE12" i="1"/>
  <c r="CF12" i="1"/>
  <c r="CD13" i="1"/>
  <c r="CE13" i="1"/>
  <c r="CF13" i="1"/>
  <c r="CD14" i="1"/>
  <c r="CE14" i="1"/>
  <c r="CF14" i="1"/>
  <c r="CD16" i="1"/>
  <c r="CE16" i="1"/>
  <c r="CF16" i="1"/>
  <c r="CD17" i="1"/>
  <c r="CE17" i="1"/>
  <c r="CD18" i="1"/>
  <c r="CE18" i="1"/>
  <c r="CD24" i="1"/>
  <c r="CE24" i="1"/>
  <c r="CF24" i="1"/>
  <c r="CD25" i="1"/>
  <c r="CE25" i="1"/>
  <c r="CF25" i="1"/>
  <c r="CD26" i="1"/>
  <c r="CE26" i="1"/>
  <c r="CF26" i="1"/>
  <c r="CD27" i="1"/>
  <c r="CE27" i="1"/>
  <c r="CF27" i="1"/>
  <c r="CD28" i="1"/>
  <c r="CE28" i="1"/>
  <c r="CF28" i="1"/>
  <c r="CD30" i="1"/>
  <c r="CE30" i="1"/>
  <c r="CF30" i="1"/>
  <c r="CF31" i="1"/>
  <c r="CD32" i="1"/>
  <c r="CE32" i="1"/>
  <c r="CF32" i="1"/>
  <c r="CD33" i="1"/>
  <c r="CE33" i="1"/>
  <c r="CF33" i="1"/>
  <c r="CD34" i="1"/>
  <c r="CE34" i="1"/>
  <c r="CF34" i="1"/>
  <c r="CD36" i="1"/>
  <c r="CE36" i="1"/>
  <c r="CF36" i="1"/>
  <c r="CD37" i="1"/>
  <c r="CE37" i="1"/>
  <c r="CF37" i="1"/>
  <c r="CD38" i="1"/>
  <c r="CE38" i="1"/>
  <c r="CF38" i="1"/>
  <c r="CD39" i="1"/>
  <c r="CE39" i="1"/>
  <c r="CF39" i="1"/>
  <c r="CD40" i="1"/>
  <c r="CE40" i="1"/>
  <c r="CF40" i="1"/>
  <c r="CD41" i="1"/>
  <c r="CE41" i="1"/>
  <c r="CF41" i="1"/>
  <c r="CD42" i="1"/>
  <c r="CE42" i="1"/>
  <c r="CF42" i="1"/>
  <c r="CD43" i="1"/>
  <c r="CE43" i="1"/>
  <c r="CF43" i="1"/>
  <c r="CD45" i="1"/>
  <c r="CE45" i="1"/>
  <c r="CF45" i="1"/>
  <c r="CD46" i="1"/>
  <c r="CE46" i="1"/>
  <c r="CF46" i="1"/>
  <c r="CD49" i="1"/>
  <c r="CE49" i="1"/>
  <c r="CF49" i="1"/>
  <c r="CD50" i="1"/>
  <c r="CE50" i="1"/>
  <c r="CF50" i="1"/>
  <c r="CD51" i="1"/>
  <c r="CE51" i="1"/>
  <c r="CF51" i="1"/>
  <c r="CD52" i="1"/>
  <c r="CE52" i="1"/>
  <c r="CF52" i="1"/>
  <c r="CF53" i="1"/>
  <c r="CD54" i="1"/>
  <c r="CE54" i="1"/>
  <c r="CF54" i="1"/>
  <c r="CD55" i="1"/>
  <c r="CE55" i="1"/>
  <c r="CF55" i="1"/>
  <c r="CD56" i="1"/>
  <c r="CE56" i="1"/>
  <c r="CF56" i="1"/>
  <c r="CD57" i="1"/>
  <c r="CE57" i="1"/>
  <c r="CF57" i="1"/>
  <c r="CD58" i="1"/>
  <c r="CE58" i="1"/>
  <c r="CF58" i="1"/>
  <c r="CD59" i="1"/>
  <c r="CE59" i="1"/>
  <c r="CF59" i="1"/>
  <c r="CD61" i="1"/>
  <c r="CE61" i="1"/>
  <c r="CF61" i="1"/>
  <c r="CD63" i="1"/>
  <c r="CE63" i="1"/>
  <c r="CF63" i="1"/>
  <c r="CD64" i="1"/>
  <c r="CE64" i="1"/>
  <c r="CF64" i="1"/>
  <c r="CD65" i="1"/>
  <c r="CE65" i="1"/>
  <c r="CF65" i="1"/>
  <c r="CD66" i="1"/>
  <c r="CE66" i="1"/>
  <c r="CF66" i="1"/>
  <c r="CD67" i="1"/>
  <c r="CE67" i="1"/>
  <c r="CF67" i="1"/>
  <c r="CD68" i="1"/>
  <c r="CE68" i="1"/>
  <c r="CF68" i="1"/>
  <c r="CD71" i="1"/>
  <c r="CE71" i="1"/>
  <c r="CF71" i="1"/>
  <c r="CD72" i="1"/>
  <c r="CE72" i="1"/>
  <c r="CF72" i="1"/>
  <c r="CD73" i="1"/>
  <c r="CE73" i="1"/>
  <c r="CF73" i="1"/>
  <c r="CD74" i="1"/>
  <c r="CE74" i="1"/>
  <c r="CF74" i="1"/>
  <c r="CD75" i="1"/>
  <c r="CE75" i="1"/>
  <c r="CF75" i="1"/>
  <c r="CD76" i="1"/>
  <c r="CE76" i="1"/>
  <c r="CF76" i="1"/>
  <c r="CD77" i="1"/>
  <c r="CE77" i="1"/>
  <c r="CF77" i="1"/>
  <c r="CD78" i="1"/>
  <c r="CE78" i="1"/>
  <c r="CF78" i="1"/>
  <c r="CD79" i="1"/>
  <c r="CE79" i="1"/>
  <c r="CF79" i="1"/>
  <c r="CD80" i="1"/>
  <c r="CE80" i="1"/>
  <c r="CF80" i="1"/>
  <c r="CD82" i="1"/>
  <c r="CE82" i="1"/>
  <c r="CF82" i="1"/>
  <c r="CD83" i="1"/>
  <c r="CE83" i="1"/>
  <c r="CF83" i="1"/>
  <c r="CD84" i="1"/>
  <c r="CE84" i="1"/>
  <c r="CF84" i="1"/>
  <c r="CD85" i="1"/>
  <c r="CE85" i="1"/>
  <c r="CF85" i="1"/>
  <c r="CD86" i="1"/>
  <c r="CE86" i="1"/>
  <c r="CF86" i="1"/>
  <c r="CD87" i="1"/>
  <c r="CE87" i="1"/>
  <c r="CF87" i="1"/>
  <c r="CD89" i="1"/>
  <c r="CE89" i="1"/>
  <c r="CF89" i="1"/>
  <c r="CD90" i="1"/>
  <c r="CE90" i="1"/>
  <c r="CF90" i="1"/>
  <c r="CD91" i="1"/>
  <c r="CE91" i="1"/>
  <c r="CF91" i="1"/>
  <c r="CD92" i="1"/>
  <c r="CE92" i="1"/>
  <c r="CF92" i="1"/>
  <c r="CD93" i="1"/>
  <c r="CE93" i="1"/>
  <c r="CF93" i="1"/>
  <c r="CD94" i="1"/>
  <c r="CE94" i="1"/>
  <c r="CF94" i="1"/>
  <c r="CD95" i="1"/>
  <c r="CE95" i="1"/>
  <c r="CF95" i="1"/>
  <c r="CD96" i="1"/>
  <c r="CE96" i="1"/>
  <c r="CF96" i="1"/>
  <c r="CD97" i="1"/>
  <c r="CE97" i="1"/>
  <c r="CF97" i="1"/>
  <c r="CD98" i="1"/>
  <c r="CE98" i="1"/>
  <c r="CF98" i="1"/>
  <c r="CD99" i="1"/>
  <c r="CE99" i="1"/>
  <c r="CF99" i="1"/>
  <c r="CD100" i="1"/>
  <c r="CE100" i="1"/>
  <c r="CF100" i="1"/>
  <c r="CD101" i="1"/>
  <c r="CE101" i="1"/>
  <c r="CF101" i="1"/>
  <c r="CD104" i="1"/>
  <c r="CE104" i="1"/>
  <c r="CF104" i="1"/>
  <c r="CD105" i="1"/>
  <c r="CE105" i="1"/>
  <c r="CF105" i="1"/>
  <c r="CD106" i="1"/>
  <c r="CE106" i="1"/>
  <c r="CF106" i="1"/>
  <c r="CD107" i="1"/>
  <c r="CE107" i="1"/>
  <c r="CF107" i="1"/>
  <c r="CD108" i="1"/>
  <c r="CE108" i="1"/>
  <c r="CF108" i="1"/>
  <c r="CD109" i="1"/>
  <c r="CE109" i="1"/>
  <c r="CD111" i="1"/>
  <c r="CE111" i="1"/>
  <c r="CF111" i="1"/>
  <c r="CD112" i="1"/>
  <c r="CE112" i="1"/>
  <c r="CF112" i="1"/>
  <c r="CD113" i="1"/>
  <c r="CE113" i="1"/>
  <c r="CF113" i="1"/>
  <c r="CD114" i="1"/>
  <c r="CE114" i="1"/>
  <c r="CF114" i="1"/>
  <c r="CD115" i="1"/>
  <c r="CE115" i="1"/>
  <c r="CF115" i="1"/>
  <c r="CD116" i="1"/>
  <c r="CE116" i="1"/>
  <c r="CF116" i="1"/>
  <c r="CD117" i="1"/>
  <c r="CE117" i="1"/>
  <c r="CF117" i="1"/>
  <c r="CD118" i="1"/>
  <c r="CE118" i="1"/>
  <c r="CF118" i="1"/>
  <c r="CD119" i="1"/>
  <c r="CE119" i="1"/>
  <c r="CF119" i="1"/>
  <c r="CD120" i="1"/>
  <c r="CE120" i="1"/>
  <c r="CF120" i="1"/>
  <c r="CD121" i="1"/>
  <c r="CE121" i="1"/>
  <c r="CF121" i="1"/>
  <c r="CD122" i="1"/>
  <c r="CE122" i="1"/>
  <c r="CF122" i="1"/>
  <c r="CD123" i="1"/>
  <c r="CE123" i="1"/>
  <c r="CF123" i="1"/>
  <c r="CD124" i="1"/>
  <c r="CE124" i="1"/>
  <c r="CF124" i="1"/>
  <c r="CD126" i="1"/>
  <c r="CE126" i="1"/>
  <c r="CF126" i="1"/>
  <c r="CD127" i="1"/>
  <c r="CE127" i="1"/>
  <c r="CF127" i="1"/>
  <c r="CD128" i="1"/>
  <c r="CE128" i="1"/>
  <c r="CF128" i="1"/>
  <c r="CD129" i="1"/>
  <c r="CE129" i="1"/>
  <c r="CF129" i="1"/>
  <c r="CD130" i="1"/>
  <c r="CE130" i="1"/>
  <c r="CF130" i="1"/>
  <c r="CD131" i="1"/>
  <c r="CE131" i="1"/>
  <c r="CF131" i="1"/>
  <c r="CD132" i="1"/>
  <c r="CE132" i="1"/>
  <c r="CF132" i="1"/>
  <c r="CD133" i="1"/>
  <c r="CE133" i="1"/>
  <c r="CF133" i="1"/>
  <c r="CD135" i="1"/>
  <c r="CE135" i="1"/>
  <c r="CF135" i="1"/>
  <c r="CF136" i="1"/>
  <c r="CD137" i="1"/>
  <c r="CE137" i="1"/>
  <c r="CF137" i="1"/>
  <c r="CD138" i="1"/>
  <c r="CE138" i="1"/>
  <c r="CF138" i="1"/>
  <c r="CD139" i="1"/>
  <c r="CE139" i="1"/>
  <c r="CF139" i="1"/>
  <c r="CD140" i="1"/>
  <c r="CE140" i="1"/>
  <c r="CF140" i="1"/>
  <c r="CD142" i="1"/>
  <c r="CE142" i="1"/>
  <c r="CF142" i="1"/>
  <c r="CD143" i="1"/>
  <c r="CE143" i="1"/>
  <c r="CF143" i="1"/>
  <c r="CD145" i="1"/>
  <c r="CE145" i="1"/>
  <c r="CF145" i="1"/>
  <c r="CD146" i="1"/>
  <c r="CE146" i="1"/>
  <c r="CF146" i="1"/>
  <c r="CD147" i="1"/>
  <c r="CE147" i="1"/>
  <c r="CF147" i="1"/>
  <c r="CD148" i="1"/>
  <c r="CE148" i="1"/>
  <c r="CF148" i="1"/>
  <c r="CD149" i="1"/>
  <c r="CE149" i="1"/>
  <c r="CF149" i="1"/>
  <c r="CD150" i="1"/>
  <c r="CE150" i="1"/>
  <c r="CF150" i="1"/>
  <c r="CD151" i="1"/>
  <c r="CE151" i="1"/>
  <c r="CF151" i="1"/>
  <c r="CE4" i="1"/>
  <c r="CF4" i="1"/>
  <c r="CD4" i="1"/>
  <c r="U155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U92" i="2"/>
  <c r="U93" i="2"/>
  <c r="U94" i="2"/>
  <c r="U95" i="2"/>
  <c r="U96" i="2"/>
  <c r="U97" i="2"/>
  <c r="U98" i="2"/>
  <c r="U99" i="2"/>
  <c r="U100" i="2"/>
  <c r="U101" i="2"/>
  <c r="U102" i="2"/>
  <c r="U103" i="2"/>
  <c r="U104" i="2"/>
  <c r="U105" i="2"/>
  <c r="U106" i="2"/>
  <c r="U107" i="2"/>
  <c r="U108" i="2"/>
  <c r="U109" i="2"/>
  <c r="U110" i="2"/>
  <c r="U111" i="2"/>
  <c r="U112" i="2"/>
  <c r="U113" i="2"/>
  <c r="U114" i="2"/>
  <c r="U115" i="2"/>
  <c r="U116" i="2"/>
  <c r="U117" i="2"/>
  <c r="U118" i="2"/>
  <c r="U119" i="2"/>
  <c r="U120" i="2"/>
  <c r="U121" i="2"/>
  <c r="U122" i="2"/>
  <c r="U123" i="2"/>
  <c r="U124" i="2"/>
  <c r="U125" i="2"/>
  <c r="U126" i="2"/>
  <c r="U127" i="2"/>
  <c r="U128" i="2"/>
  <c r="U129" i="2"/>
  <c r="U130" i="2"/>
  <c r="U131" i="2"/>
  <c r="U132" i="2"/>
  <c r="U133" i="2"/>
  <c r="U134" i="2"/>
  <c r="U135" i="2"/>
  <c r="U136" i="2"/>
  <c r="U137" i="2"/>
  <c r="U138" i="2"/>
  <c r="U139" i="2"/>
  <c r="U140" i="2"/>
  <c r="U141" i="2"/>
  <c r="U142" i="2"/>
  <c r="U143" i="2"/>
  <c r="U144" i="2"/>
  <c r="U145" i="2"/>
  <c r="U146" i="2"/>
  <c r="U147" i="2"/>
  <c r="U148" i="2"/>
  <c r="U149" i="2"/>
  <c r="U150" i="2"/>
  <c r="U151" i="2"/>
  <c r="U152" i="2"/>
  <c r="U153" i="2"/>
  <c r="U154" i="2"/>
  <c r="U156" i="2"/>
  <c r="U157" i="2"/>
  <c r="U158" i="2"/>
  <c r="U159" i="2"/>
  <c r="U160" i="2"/>
  <c r="U161" i="2"/>
  <c r="U162" i="2"/>
  <c r="U163" i="2"/>
  <c r="U164" i="2"/>
  <c r="U165" i="2"/>
  <c r="U166" i="2"/>
  <c r="U167" i="2"/>
  <c r="U168" i="2"/>
  <c r="U169" i="2"/>
  <c r="U170" i="2"/>
  <c r="U171" i="2"/>
  <c r="U172" i="2"/>
  <c r="U173" i="2"/>
  <c r="U174" i="2"/>
  <c r="U175" i="2"/>
  <c r="U176" i="2"/>
  <c r="U177" i="2"/>
  <c r="U178" i="2"/>
  <c r="U179" i="2"/>
  <c r="U180" i="2"/>
  <c r="U47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7" i="2"/>
  <c r="A216" i="2"/>
  <c r="A215" i="2"/>
  <c r="A214" i="2"/>
  <c r="A213" i="2"/>
  <c r="A199" i="2"/>
  <c r="A198" i="2"/>
  <c r="A197" i="2"/>
  <c r="A196" i="2"/>
  <c r="A195" i="2"/>
  <c r="A194" i="2"/>
  <c r="T180" i="2" s="1"/>
  <c r="A193" i="2"/>
  <c r="T179" i="2" s="1"/>
  <c r="A192" i="2"/>
  <c r="T178" i="2" s="1"/>
  <c r="A191" i="2"/>
  <c r="T177" i="2" s="1"/>
  <c r="A190" i="2"/>
  <c r="T176" i="2" s="1"/>
  <c r="A189" i="2"/>
  <c r="T175" i="2" s="1"/>
  <c r="A188" i="2"/>
  <c r="T174" i="2" s="1"/>
  <c r="A187" i="2"/>
  <c r="T173" i="2" s="1"/>
  <c r="A186" i="2"/>
  <c r="T172" i="2" s="1"/>
  <c r="A185" i="2"/>
  <c r="T171" i="2" s="1"/>
  <c r="A184" i="2"/>
  <c r="T170" i="2" s="1"/>
  <c r="A183" i="2"/>
  <c r="A182" i="2"/>
  <c r="T169" i="2" s="1"/>
  <c r="A181" i="2"/>
  <c r="T168" i="2" s="1"/>
  <c r="A180" i="2"/>
  <c r="T167" i="2" s="1"/>
  <c r="A179" i="2"/>
  <c r="T166" i="2" s="1"/>
  <c r="A178" i="2"/>
  <c r="T165" i="2" s="1"/>
  <c r="A177" i="2"/>
  <c r="T164" i="2" s="1"/>
  <c r="A176" i="2"/>
  <c r="T163" i="2" s="1"/>
  <c r="A175" i="2"/>
  <c r="T162" i="2" s="1"/>
  <c r="A174" i="2"/>
  <c r="T161" i="2" s="1"/>
  <c r="A173" i="2"/>
  <c r="A172" i="2"/>
  <c r="A171" i="2"/>
  <c r="T160" i="2" s="1"/>
  <c r="A170" i="2"/>
  <c r="T159" i="2" s="1"/>
  <c r="A169" i="2"/>
  <c r="T158" i="2" s="1"/>
  <c r="A168" i="2"/>
  <c r="T157" i="2" s="1"/>
  <c r="A167" i="2"/>
  <c r="T156" i="2" s="1"/>
  <c r="A166" i="2"/>
  <c r="T155" i="2" s="1"/>
  <c r="A165" i="2"/>
  <c r="A164" i="2"/>
  <c r="T154" i="2" s="1"/>
  <c r="A163" i="2"/>
  <c r="T153" i="2" s="1"/>
  <c r="A162" i="2"/>
  <c r="A161" i="2"/>
  <c r="T152" i="2" s="1"/>
  <c r="A160" i="2"/>
  <c r="T151" i="2" s="1"/>
  <c r="A159" i="2"/>
  <c r="T150" i="2" s="1"/>
  <c r="A158" i="2"/>
  <c r="T149" i="2" s="1"/>
  <c r="A157" i="2"/>
  <c r="T148" i="2" s="1"/>
  <c r="A156" i="2"/>
  <c r="T147" i="2" s="1"/>
  <c r="A155" i="2"/>
  <c r="T146" i="2" s="1"/>
  <c r="A154" i="2"/>
  <c r="T145" i="2" s="1"/>
  <c r="A153" i="2"/>
  <c r="T144" i="2" s="1"/>
  <c r="A152" i="2"/>
  <c r="T143" i="2" s="1"/>
  <c r="A151" i="2"/>
  <c r="T142" i="2" s="1"/>
  <c r="A150" i="2"/>
  <c r="T141" i="2" s="1"/>
  <c r="A149" i="2"/>
  <c r="T140" i="2" s="1"/>
  <c r="A148" i="2"/>
  <c r="T139" i="2" s="1"/>
  <c r="A147" i="2"/>
  <c r="T138" i="2" s="1"/>
  <c r="A146" i="2"/>
  <c r="T137" i="2" s="1"/>
  <c r="A145" i="2"/>
  <c r="T136" i="2" s="1"/>
  <c r="A144" i="2"/>
  <c r="T135" i="2" s="1"/>
  <c r="A143" i="2"/>
  <c r="T134" i="2" s="1"/>
  <c r="A142" i="2"/>
  <c r="A141" i="2"/>
  <c r="A140" i="2"/>
  <c r="A139" i="2"/>
  <c r="A138" i="2"/>
  <c r="A137" i="2"/>
  <c r="A136" i="2"/>
  <c r="A135" i="2"/>
  <c r="A134" i="2"/>
  <c r="A133" i="2"/>
  <c r="T133" i="2" s="1"/>
  <c r="A132" i="2"/>
  <c r="T132" i="2" s="1"/>
  <c r="A131" i="2"/>
  <c r="T131" i="2" s="1"/>
  <c r="A130" i="2"/>
  <c r="T130" i="2" s="1"/>
  <c r="A129" i="2"/>
  <c r="T129" i="2" s="1"/>
  <c r="A128" i="2"/>
  <c r="T128" i="2" s="1"/>
  <c r="A127" i="2"/>
  <c r="T127" i="2" s="1"/>
  <c r="A126" i="2"/>
  <c r="T126" i="2" s="1"/>
  <c r="A125" i="2"/>
  <c r="T125" i="2" s="1"/>
  <c r="A124" i="2"/>
  <c r="T124" i="2" s="1"/>
  <c r="A123" i="2"/>
  <c r="A122" i="2"/>
  <c r="T123" i="2" s="1"/>
  <c r="A121" i="2"/>
  <c r="T122" i="2" s="1"/>
  <c r="A120" i="2"/>
  <c r="T121" i="2" s="1"/>
  <c r="A119" i="2"/>
  <c r="A118" i="2"/>
  <c r="T120" i="2" s="1"/>
  <c r="A117" i="2"/>
  <c r="T119" i="2" s="1"/>
  <c r="A116" i="2"/>
  <c r="T118" i="2" s="1"/>
  <c r="A115" i="2"/>
  <c r="T117" i="2" s="1"/>
  <c r="A109" i="2"/>
  <c r="A108" i="2"/>
  <c r="A107" i="2"/>
  <c r="A106" i="2"/>
  <c r="A105" i="2"/>
  <c r="A104" i="2"/>
  <c r="A103" i="2"/>
  <c r="A102" i="2"/>
  <c r="A101" i="2"/>
  <c r="A100" i="2"/>
  <c r="T116" i="2" s="1"/>
  <c r="A99" i="2"/>
  <c r="T115" i="2" s="1"/>
  <c r="A98" i="2"/>
  <c r="T114" i="2" s="1"/>
  <c r="A97" i="2"/>
  <c r="T113" i="2" s="1"/>
  <c r="A96" i="2"/>
  <c r="T112" i="2" s="1"/>
  <c r="A95" i="2"/>
  <c r="T111" i="2" s="1"/>
  <c r="A94" i="2"/>
  <c r="T110" i="2" s="1"/>
  <c r="A93" i="2"/>
  <c r="T109" i="2" s="1"/>
  <c r="A92" i="2"/>
  <c r="T108" i="2" s="1"/>
  <c r="A91" i="2"/>
  <c r="T107" i="2" s="1"/>
  <c r="A90" i="2"/>
  <c r="T106" i="2" s="1"/>
  <c r="A89" i="2"/>
  <c r="T105" i="2" s="1"/>
  <c r="A88" i="2"/>
  <c r="T104" i="2" s="1"/>
  <c r="A87" i="2"/>
  <c r="T103" i="2" s="1"/>
  <c r="A86" i="2"/>
  <c r="A85" i="2"/>
  <c r="T102" i="2" s="1"/>
  <c r="A84" i="2"/>
  <c r="T101" i="2" s="1"/>
  <c r="A83" i="2"/>
  <c r="T100" i="2" s="1"/>
  <c r="A82" i="2"/>
  <c r="T99" i="2" s="1"/>
  <c r="A81" i="2"/>
  <c r="T98" i="2" s="1"/>
  <c r="A80" i="2"/>
  <c r="T97" i="2" s="1"/>
  <c r="A79" i="2"/>
  <c r="T96" i="2" s="1"/>
  <c r="A78" i="2"/>
  <c r="T95" i="2" s="1"/>
  <c r="A77" i="2"/>
  <c r="T94" i="2" s="1"/>
  <c r="A76" i="2"/>
  <c r="T93" i="2" s="1"/>
  <c r="A75" i="2"/>
  <c r="T92" i="2" s="1"/>
  <c r="A74" i="2"/>
  <c r="T91" i="2" s="1"/>
  <c r="A73" i="2"/>
  <c r="T90" i="2" s="1"/>
  <c r="A72" i="2"/>
  <c r="T89" i="2" s="1"/>
  <c r="A71" i="2"/>
  <c r="T88" i="2" s="1"/>
  <c r="A70" i="2"/>
  <c r="T87" i="2" s="1"/>
  <c r="A69" i="2"/>
  <c r="T86" i="2" s="1"/>
  <c r="A68" i="2"/>
  <c r="T85" i="2" s="1"/>
  <c r="A67" i="2"/>
  <c r="T84" i="2" s="1"/>
  <c r="A66" i="2"/>
  <c r="A65" i="2"/>
  <c r="T83" i="2" s="1"/>
  <c r="A64" i="2"/>
  <c r="T82" i="2" s="1"/>
  <c r="A63" i="2"/>
  <c r="T81" i="2" s="1"/>
  <c r="A62" i="2"/>
  <c r="T80" i="2" s="1"/>
  <c r="A61" i="2"/>
  <c r="T79" i="2" s="1"/>
  <c r="A60" i="2"/>
  <c r="T78" i="2" s="1"/>
  <c r="A59" i="2"/>
  <c r="A58" i="2"/>
  <c r="T77" i="2" s="1"/>
  <c r="A57" i="2"/>
  <c r="T76" i="2" s="1"/>
  <c r="A56" i="2"/>
  <c r="T75" i="2" s="1"/>
  <c r="A55" i="2"/>
  <c r="A54" i="2"/>
  <c r="T74" i="2" s="1"/>
  <c r="A53" i="2"/>
  <c r="T73" i="2" s="1"/>
  <c r="A52" i="2"/>
  <c r="T72" i="2" s="1"/>
  <c r="A51" i="2"/>
  <c r="T71" i="2" s="1"/>
  <c r="A50" i="2"/>
  <c r="T70" i="2" s="1"/>
  <c r="A49" i="2"/>
  <c r="T69" i="2" s="1"/>
  <c r="A48" i="2"/>
  <c r="T68" i="2" s="1"/>
  <c r="A47" i="2"/>
  <c r="T67" i="2" s="1"/>
  <c r="A46" i="2"/>
  <c r="T66" i="2" s="1"/>
  <c r="A45" i="2"/>
  <c r="T65" i="2" s="1"/>
  <c r="A44" i="2"/>
  <c r="T64" i="2" s="1"/>
  <c r="A43" i="2"/>
  <c r="T63" i="2" s="1"/>
  <c r="A42" i="2"/>
  <c r="T62" i="2" s="1"/>
  <c r="A41" i="2"/>
  <c r="T61" i="2" s="1"/>
  <c r="A40" i="2"/>
  <c r="T60" i="2" s="1"/>
  <c r="A39" i="2"/>
  <c r="T59" i="2" s="1"/>
  <c r="A38" i="2"/>
  <c r="T58" i="2" s="1"/>
  <c r="A37" i="2"/>
  <c r="T57" i="2" s="1"/>
  <c r="A36" i="2"/>
  <c r="T56" i="2" s="1"/>
  <c r="A35" i="2"/>
  <c r="T55" i="2" s="1"/>
  <c r="A34" i="2"/>
  <c r="T54" i="2" s="1"/>
  <c r="A33" i="2"/>
  <c r="T53" i="2" s="1"/>
  <c r="A32" i="2"/>
  <c r="A31" i="2"/>
  <c r="A30" i="2"/>
  <c r="T52" i="2" s="1"/>
  <c r="A29" i="2"/>
  <c r="T51" i="2" s="1"/>
  <c r="A28" i="2"/>
  <c r="T50" i="2" s="1"/>
  <c r="A27" i="2"/>
  <c r="A26" i="2"/>
  <c r="A25" i="2"/>
  <c r="T49" i="2" s="1"/>
  <c r="A24" i="2"/>
  <c r="A23" i="2"/>
  <c r="T48" i="2" s="1"/>
  <c r="A22" i="2"/>
  <c r="A21" i="2"/>
  <c r="A20" i="2"/>
  <c r="A19" i="2"/>
  <c r="T47" i="2" s="1"/>
  <c r="A16" i="2"/>
  <c r="A15" i="2"/>
  <c r="A12" i="2"/>
  <c r="A11" i="2"/>
  <c r="A10" i="2"/>
  <c r="A9" i="2"/>
  <c r="A8" i="2"/>
  <c r="A7" i="2"/>
  <c r="A6" i="2"/>
  <c r="A5" i="2"/>
  <c r="P194" i="2"/>
  <c r="O194" i="2"/>
  <c r="Q194" i="2"/>
  <c r="Q190" i="2"/>
  <c r="P190" i="2"/>
  <c r="O190" i="2"/>
  <c r="Q189" i="2"/>
  <c r="P189" i="2"/>
  <c r="O189" i="2"/>
  <c r="O188" i="2"/>
  <c r="Q188" i="2"/>
  <c r="P188" i="2"/>
  <c r="P187" i="2"/>
  <c r="O187" i="2"/>
  <c r="Q187" i="2"/>
  <c r="Q186" i="2"/>
  <c r="P186" i="2"/>
  <c r="O186" i="2"/>
  <c r="Q185" i="2"/>
  <c r="O185" i="2"/>
  <c r="P185" i="2"/>
  <c r="O184" i="2"/>
  <c r="Q184" i="2"/>
  <c r="P184" i="2"/>
  <c r="P182" i="2"/>
  <c r="O182" i="2"/>
  <c r="Q182" i="2"/>
  <c r="Q181" i="2"/>
  <c r="P181" i="2"/>
  <c r="O181" i="2"/>
  <c r="O180" i="2"/>
  <c r="Q180" i="2"/>
  <c r="P180" i="2"/>
  <c r="P179" i="2"/>
  <c r="O179" i="2"/>
  <c r="Q179" i="2"/>
  <c r="Q178" i="2"/>
  <c r="P178" i="2"/>
  <c r="O178" i="2"/>
  <c r="Q177" i="2"/>
  <c r="P177" i="2"/>
  <c r="O177" i="2"/>
  <c r="Q176" i="2"/>
  <c r="P176" i="2"/>
  <c r="O176" i="2"/>
  <c r="P175" i="2"/>
  <c r="O175" i="2"/>
  <c r="Q175" i="2"/>
  <c r="Q174" i="2"/>
  <c r="P174" i="2"/>
  <c r="O174" i="2"/>
  <c r="Q171" i="2"/>
  <c r="P171" i="2"/>
  <c r="O171" i="2"/>
  <c r="Q170" i="2"/>
  <c r="P170" i="2"/>
  <c r="O170" i="2"/>
  <c r="O169" i="2"/>
  <c r="Q169" i="2"/>
  <c r="P169" i="2"/>
  <c r="P168" i="2"/>
  <c r="O168" i="2"/>
  <c r="Q168" i="2"/>
  <c r="Q167" i="2"/>
  <c r="P167" i="2"/>
  <c r="O167" i="2"/>
  <c r="Q166" i="2"/>
  <c r="O166" i="2"/>
  <c r="P166" i="2"/>
  <c r="O164" i="2"/>
  <c r="Q164" i="2"/>
  <c r="P164" i="2"/>
  <c r="P163" i="2"/>
  <c r="O163" i="2"/>
  <c r="Q163" i="2"/>
  <c r="Q161" i="2"/>
  <c r="P161" i="2"/>
  <c r="O161" i="2"/>
  <c r="O160" i="2"/>
  <c r="Q160" i="2"/>
  <c r="P160" i="2"/>
  <c r="P159" i="2"/>
  <c r="O159" i="2"/>
  <c r="Q159" i="2"/>
  <c r="Q158" i="2"/>
  <c r="P158" i="2"/>
  <c r="O158" i="2"/>
  <c r="Q157" i="2"/>
  <c r="P157" i="2"/>
  <c r="O157" i="2"/>
  <c r="P154" i="2"/>
  <c r="O154" i="2"/>
  <c r="Q154" i="2"/>
  <c r="Q153" i="2"/>
  <c r="P153" i="2"/>
  <c r="O153" i="2"/>
  <c r="O152" i="2"/>
  <c r="Q152" i="2"/>
  <c r="P152" i="2"/>
  <c r="P151" i="2"/>
  <c r="O151" i="2"/>
  <c r="Q151" i="2"/>
  <c r="Q150" i="2"/>
  <c r="P150" i="2"/>
  <c r="O150" i="2"/>
  <c r="Q149" i="2"/>
  <c r="P149" i="2"/>
  <c r="O149" i="2"/>
  <c r="Q147" i="2"/>
  <c r="P147" i="2"/>
  <c r="O147" i="2"/>
  <c r="O146" i="2"/>
  <c r="Q146" i="2"/>
  <c r="P146" i="2"/>
  <c r="P145" i="2"/>
  <c r="O145" i="2"/>
  <c r="Q145" i="2"/>
  <c r="Q144" i="2"/>
  <c r="P144" i="2"/>
  <c r="O144" i="2"/>
  <c r="Q143" i="2"/>
  <c r="P143" i="2"/>
  <c r="O143" i="2"/>
  <c r="Q133" i="2"/>
  <c r="P133" i="2"/>
  <c r="O133" i="2"/>
  <c r="O132" i="2"/>
  <c r="Q132" i="2"/>
  <c r="P132" i="2"/>
  <c r="P131" i="2"/>
  <c r="O131" i="2"/>
  <c r="Q131" i="2"/>
  <c r="Q130" i="2"/>
  <c r="P130" i="2"/>
  <c r="O130" i="2"/>
  <c r="Q129" i="2"/>
  <c r="P129" i="2"/>
  <c r="O129" i="2"/>
  <c r="Q128" i="2"/>
  <c r="P128" i="2"/>
  <c r="O128" i="2"/>
  <c r="P127" i="2"/>
  <c r="O127" i="2"/>
  <c r="Q127" i="2"/>
  <c r="Q126" i="2"/>
  <c r="P126" i="2"/>
  <c r="O126" i="2"/>
  <c r="Q125" i="2"/>
  <c r="P125" i="2"/>
  <c r="O125" i="2"/>
  <c r="Q124" i="2"/>
  <c r="P124" i="2"/>
  <c r="O124" i="2"/>
  <c r="O122" i="2"/>
  <c r="Q122" i="2"/>
  <c r="P122" i="2"/>
  <c r="P121" i="2"/>
  <c r="O121" i="2"/>
  <c r="Q121" i="2"/>
  <c r="Q120" i="2"/>
  <c r="P120" i="2"/>
  <c r="O120" i="2"/>
  <c r="Q118" i="2"/>
  <c r="P118" i="2"/>
  <c r="O118" i="2"/>
  <c r="Q117" i="2"/>
  <c r="P117" i="2"/>
  <c r="O117" i="2"/>
  <c r="O116" i="2"/>
  <c r="Q116" i="2"/>
  <c r="P116" i="2"/>
  <c r="P115" i="2"/>
  <c r="O115" i="2"/>
  <c r="Q115" i="2"/>
  <c r="Q100" i="2"/>
  <c r="P100" i="2"/>
  <c r="O100" i="2"/>
  <c r="Q99" i="2"/>
  <c r="P99" i="2"/>
  <c r="O99" i="2"/>
  <c r="P98" i="2"/>
  <c r="O98" i="2"/>
  <c r="Q98" i="2"/>
  <c r="Q97" i="2"/>
  <c r="P97" i="2"/>
  <c r="O97" i="2"/>
  <c r="Q96" i="2"/>
  <c r="P96" i="2"/>
  <c r="O96" i="2"/>
  <c r="Q95" i="2"/>
  <c r="P95" i="2"/>
  <c r="O95" i="2"/>
  <c r="O94" i="2"/>
  <c r="Q94" i="2"/>
  <c r="P94" i="2"/>
  <c r="P93" i="2"/>
  <c r="O93" i="2"/>
  <c r="Q93" i="2"/>
  <c r="Q92" i="2"/>
  <c r="P92" i="2"/>
  <c r="O92" i="2"/>
  <c r="Q91" i="2"/>
  <c r="O91" i="2"/>
  <c r="P91" i="2"/>
  <c r="O90" i="2"/>
  <c r="Q90" i="2"/>
  <c r="P90" i="2"/>
  <c r="P89" i="2"/>
  <c r="O89" i="2"/>
  <c r="Q89" i="2"/>
  <c r="Q88" i="2"/>
  <c r="P88" i="2"/>
  <c r="O88" i="2"/>
  <c r="O87" i="2"/>
  <c r="Q87" i="2"/>
  <c r="P87" i="2"/>
  <c r="O84" i="2"/>
  <c r="Q84" i="2"/>
  <c r="P84" i="2"/>
  <c r="P83" i="2"/>
  <c r="O83" i="2"/>
  <c r="Q83" i="2"/>
  <c r="Q82" i="2"/>
  <c r="P82" i="2"/>
  <c r="O82" i="2"/>
  <c r="O81" i="2"/>
  <c r="Q81" i="2"/>
  <c r="P81" i="2"/>
  <c r="P80" i="2"/>
  <c r="O80" i="2"/>
  <c r="Q80" i="2"/>
  <c r="O74" i="2"/>
  <c r="Q74" i="2"/>
  <c r="P74" i="2"/>
  <c r="P73" i="2"/>
  <c r="O73" i="2"/>
  <c r="Q73" i="2"/>
  <c r="Q72" i="2"/>
  <c r="P72" i="2"/>
  <c r="O72" i="2"/>
  <c r="O71" i="2"/>
  <c r="Q71" i="2"/>
  <c r="P71" i="2"/>
  <c r="P70" i="2"/>
  <c r="O70" i="2"/>
  <c r="Q70" i="2"/>
  <c r="Q69" i="2"/>
  <c r="P69" i="2"/>
  <c r="O69" i="2"/>
  <c r="Q68" i="2"/>
  <c r="P68" i="2"/>
  <c r="O68" i="2"/>
  <c r="Q67" i="2"/>
  <c r="P67" i="2"/>
  <c r="O67" i="2"/>
  <c r="O65" i="2"/>
  <c r="Q65" i="2"/>
  <c r="P65" i="2"/>
  <c r="Q64" i="2"/>
  <c r="P64" i="2"/>
  <c r="O64" i="2"/>
  <c r="Q63" i="2"/>
  <c r="P63" i="2"/>
  <c r="O63" i="2"/>
  <c r="O62" i="2"/>
  <c r="Q62" i="2"/>
  <c r="P62" i="2"/>
  <c r="P61" i="2"/>
  <c r="O61" i="2"/>
  <c r="Q61" i="2"/>
  <c r="Q60" i="2"/>
  <c r="P60" i="2"/>
  <c r="O60" i="2"/>
  <c r="Q58" i="2"/>
  <c r="P58" i="2"/>
  <c r="O58" i="2"/>
  <c r="O57" i="2"/>
  <c r="Q57" i="2"/>
  <c r="P57" i="2"/>
  <c r="P56" i="2"/>
  <c r="O56" i="2"/>
  <c r="Q56" i="2"/>
  <c r="P54" i="2"/>
  <c r="O54" i="2"/>
  <c r="Q54" i="2"/>
  <c r="Q53" i="2"/>
  <c r="P53" i="2"/>
  <c r="O53" i="2"/>
  <c r="Q52" i="2"/>
  <c r="P52" i="2"/>
  <c r="O52" i="2"/>
  <c r="O51" i="2"/>
  <c r="Q51" i="2"/>
  <c r="P51" i="2"/>
  <c r="P50" i="2"/>
  <c r="O50" i="2"/>
  <c r="Q50" i="2"/>
  <c r="Q49" i="2"/>
  <c r="P49" i="2"/>
  <c r="O49" i="2"/>
  <c r="Q48" i="2"/>
  <c r="P48" i="2"/>
  <c r="O48" i="2"/>
  <c r="O47" i="2"/>
  <c r="Q47" i="2"/>
  <c r="P47" i="2"/>
  <c r="P46" i="2"/>
  <c r="O46" i="2"/>
  <c r="Q46" i="2"/>
  <c r="P44" i="2"/>
  <c r="O44" i="2"/>
  <c r="Q44" i="2"/>
  <c r="Q43" i="2"/>
  <c r="P43" i="2"/>
  <c r="O43" i="2"/>
  <c r="Q42" i="2"/>
  <c r="P42" i="2"/>
  <c r="O42" i="2"/>
  <c r="O41" i="2"/>
  <c r="Q41" i="2"/>
  <c r="P41" i="2"/>
  <c r="P40" i="2"/>
  <c r="O40" i="2"/>
  <c r="Q40" i="2"/>
  <c r="Q39" i="2"/>
  <c r="P39" i="2"/>
  <c r="O39" i="2"/>
  <c r="Q38" i="2"/>
  <c r="P38" i="2"/>
  <c r="O38" i="2"/>
  <c r="O37" i="2"/>
  <c r="Q37" i="2"/>
  <c r="P37" i="2"/>
  <c r="P36" i="2"/>
  <c r="O36" i="2"/>
  <c r="Q36" i="2"/>
  <c r="Q35" i="2"/>
  <c r="P35" i="2"/>
  <c r="O35" i="2"/>
  <c r="Q34" i="2"/>
  <c r="P34" i="2"/>
  <c r="O34" i="2"/>
  <c r="P33" i="2"/>
  <c r="O33" i="2"/>
  <c r="Q30" i="2"/>
  <c r="P30" i="2"/>
  <c r="O30" i="2"/>
  <c r="Q29" i="2"/>
  <c r="P29" i="2"/>
  <c r="O29" i="2"/>
  <c r="O28" i="2"/>
  <c r="Q28" i="2"/>
  <c r="P28" i="2"/>
  <c r="O25" i="2"/>
  <c r="Q25" i="2"/>
  <c r="P25" i="2"/>
  <c r="O23" i="2"/>
  <c r="Q23" i="2"/>
  <c r="P23" i="2"/>
  <c r="Q19" i="2"/>
  <c r="P19" i="2"/>
  <c r="O19" i="2"/>
  <c r="Q214" i="2" l="1"/>
  <c r="Q216" i="2" s="1"/>
  <c r="O214" i="2"/>
  <c r="O216" i="2" s="1"/>
  <c r="P214" i="2"/>
  <c r="P216" i="2" s="1"/>
  <c r="O268" i="1"/>
  <c r="O269" i="1"/>
  <c r="O270" i="1"/>
  <c r="O271" i="1"/>
  <c r="O272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4" i="1"/>
  <c r="O295" i="1"/>
  <c r="O296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67" i="1"/>
  <c r="O218" i="2" l="1"/>
  <c r="W299" i="1"/>
  <c r="X299" i="1"/>
  <c r="V299" i="1"/>
  <c r="W297" i="1"/>
  <c r="X297" i="1"/>
  <c r="V297" i="1"/>
  <c r="AA295" i="1"/>
  <c r="AB295" i="1"/>
  <c r="Z295" i="1"/>
  <c r="AB269" i="1"/>
  <c r="AB270" i="1"/>
  <c r="AB271" i="1"/>
  <c r="AB272" i="1"/>
  <c r="AB273" i="1"/>
  <c r="AB274" i="1"/>
  <c r="AB275" i="1"/>
  <c r="AB276" i="1"/>
  <c r="AB277" i="1"/>
  <c r="AB278" i="1"/>
  <c r="AB279" i="1"/>
  <c r="AB280" i="1"/>
  <c r="AB281" i="1"/>
  <c r="AB282" i="1"/>
  <c r="AB283" i="1"/>
  <c r="AB284" i="1"/>
  <c r="AB285" i="1"/>
  <c r="AB286" i="1"/>
  <c r="AB287" i="1"/>
  <c r="AB288" i="1"/>
  <c r="AB289" i="1"/>
  <c r="AB290" i="1"/>
  <c r="AB291" i="1"/>
  <c r="AB292" i="1"/>
  <c r="AB293" i="1"/>
  <c r="AA269" i="1"/>
  <c r="AA270" i="1"/>
  <c r="AA271" i="1"/>
  <c r="AA272" i="1"/>
  <c r="AA273" i="1"/>
  <c r="AA274" i="1"/>
  <c r="AA275" i="1"/>
  <c r="AA276" i="1"/>
  <c r="AA277" i="1"/>
  <c r="AA278" i="1"/>
  <c r="AA279" i="1"/>
  <c r="AA280" i="1"/>
  <c r="AA281" i="1"/>
  <c r="AA282" i="1"/>
  <c r="AA283" i="1"/>
  <c r="AA284" i="1"/>
  <c r="AA285" i="1"/>
  <c r="AA286" i="1"/>
  <c r="AA287" i="1"/>
  <c r="AA288" i="1"/>
  <c r="AA289" i="1"/>
  <c r="AA290" i="1"/>
  <c r="AA291" i="1"/>
  <c r="AA292" i="1"/>
  <c r="AA293" i="1"/>
  <c r="AA268" i="1"/>
  <c r="AB268" i="1"/>
  <c r="Z269" i="1"/>
  <c r="Z270" i="1"/>
  <c r="Z271" i="1"/>
  <c r="Z272" i="1"/>
  <c r="Z273" i="1"/>
  <c r="Z274" i="1"/>
  <c r="Z275" i="1"/>
  <c r="Z276" i="1"/>
  <c r="Z277" i="1"/>
  <c r="Z278" i="1"/>
  <c r="Z279" i="1"/>
  <c r="Z280" i="1"/>
  <c r="Z281" i="1"/>
  <c r="Z282" i="1"/>
  <c r="Z283" i="1"/>
  <c r="Z284" i="1"/>
  <c r="Z285" i="1"/>
  <c r="Z286" i="1"/>
  <c r="Z287" i="1"/>
  <c r="Z288" i="1"/>
  <c r="Z289" i="1"/>
  <c r="Z290" i="1"/>
  <c r="Z291" i="1"/>
  <c r="Z292" i="1"/>
  <c r="Z293" i="1"/>
  <c r="Z268" i="1"/>
  <c r="W295" i="1"/>
  <c r="X295" i="1"/>
  <c r="V295" i="1"/>
  <c r="BT178" i="1" l="1"/>
  <c r="BS178" i="1"/>
  <c r="BR178" i="1"/>
  <c r="AN177" i="1"/>
  <c r="AM177" i="1"/>
  <c r="AL177" i="1"/>
  <c r="Y309" i="1" l="1"/>
  <c r="W308" i="1"/>
  <c r="U308" i="1"/>
  <c r="W307" i="1"/>
  <c r="U307" i="1"/>
  <c r="S308" i="1"/>
  <c r="X269" i="1"/>
  <c r="X270" i="1"/>
  <c r="X271" i="1"/>
  <c r="X272" i="1"/>
  <c r="X273" i="1"/>
  <c r="X274" i="1"/>
  <c r="X275" i="1"/>
  <c r="X276" i="1"/>
  <c r="X277" i="1"/>
  <c r="X278" i="1"/>
  <c r="X279" i="1"/>
  <c r="X280" i="1"/>
  <c r="X281" i="1"/>
  <c r="X282" i="1"/>
  <c r="X283" i="1"/>
  <c r="X284" i="1"/>
  <c r="X285" i="1"/>
  <c r="X286" i="1"/>
  <c r="X287" i="1"/>
  <c r="X288" i="1"/>
  <c r="X289" i="1"/>
  <c r="X290" i="1"/>
  <c r="X291" i="1"/>
  <c r="X292" i="1"/>
  <c r="X293" i="1"/>
  <c r="X268" i="1"/>
  <c r="V268" i="1"/>
  <c r="W268" i="1"/>
  <c r="V269" i="1"/>
  <c r="W269" i="1"/>
  <c r="V270" i="1"/>
  <c r="W270" i="1"/>
  <c r="V271" i="1"/>
  <c r="W271" i="1"/>
  <c r="V272" i="1"/>
  <c r="W272" i="1"/>
  <c r="V273" i="1"/>
  <c r="W273" i="1"/>
  <c r="V274" i="1"/>
  <c r="W274" i="1"/>
  <c r="V275" i="1"/>
  <c r="W275" i="1"/>
  <c r="V276" i="1"/>
  <c r="W276" i="1"/>
  <c r="V277" i="1"/>
  <c r="W277" i="1"/>
  <c r="V278" i="1"/>
  <c r="W278" i="1"/>
  <c r="V279" i="1"/>
  <c r="W279" i="1"/>
  <c r="V280" i="1"/>
  <c r="W280" i="1"/>
  <c r="V281" i="1"/>
  <c r="W281" i="1"/>
  <c r="V282" i="1"/>
  <c r="W282" i="1"/>
  <c r="V283" i="1"/>
  <c r="W283" i="1"/>
  <c r="V284" i="1"/>
  <c r="W284" i="1"/>
  <c r="V285" i="1"/>
  <c r="W285" i="1"/>
  <c r="V286" i="1"/>
  <c r="W286" i="1"/>
  <c r="V287" i="1"/>
  <c r="W287" i="1"/>
  <c r="V288" i="1"/>
  <c r="W288" i="1"/>
  <c r="V289" i="1"/>
  <c r="W289" i="1"/>
  <c r="V290" i="1"/>
  <c r="W290" i="1"/>
  <c r="V291" i="1"/>
  <c r="W291" i="1"/>
  <c r="V292" i="1"/>
  <c r="W292" i="1"/>
  <c r="V293" i="1"/>
  <c r="W293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CV5" i="1" l="1"/>
  <c r="CV6" i="1"/>
  <c r="CV7" i="1"/>
  <c r="CV8" i="1"/>
  <c r="CV9" i="1"/>
  <c r="CV10" i="1"/>
  <c r="CV12" i="1"/>
  <c r="CV13" i="1"/>
  <c r="CV14" i="1"/>
  <c r="CV16" i="1"/>
  <c r="CV25" i="1"/>
  <c r="CV26" i="1"/>
  <c r="CV27" i="1"/>
  <c r="CV28" i="1"/>
  <c r="CV30" i="1"/>
  <c r="CV31" i="1"/>
  <c r="CV32" i="1"/>
  <c r="CV33" i="1"/>
  <c r="CV34" i="1"/>
  <c r="CV36" i="1"/>
  <c r="CV37" i="1"/>
  <c r="CV38" i="1"/>
  <c r="CV39" i="1"/>
  <c r="CV40" i="1"/>
  <c r="CV42" i="1"/>
  <c r="CV43" i="1"/>
  <c r="CV44" i="1"/>
  <c r="CV45" i="1"/>
  <c r="CV46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2" i="1"/>
  <c r="CV73" i="1"/>
  <c r="CV74" i="1"/>
  <c r="CV75" i="1"/>
  <c r="CV76" i="1"/>
  <c r="CV77" i="1"/>
  <c r="CV78" i="1"/>
  <c r="CV79" i="1"/>
  <c r="CV80" i="1"/>
  <c r="CV81" i="1"/>
  <c r="CV82" i="1"/>
  <c r="CV83" i="1"/>
  <c r="CV84" i="1"/>
  <c r="CV85" i="1"/>
  <c r="CV86" i="1"/>
  <c r="CV87" i="1"/>
  <c r="CV89" i="1"/>
  <c r="CV90" i="1"/>
  <c r="CV91" i="1"/>
  <c r="CV92" i="1"/>
  <c r="CV93" i="1"/>
  <c r="CV94" i="1"/>
  <c r="CV95" i="1"/>
  <c r="CV96" i="1"/>
  <c r="CV97" i="1"/>
  <c r="CV100" i="1"/>
  <c r="CV101" i="1"/>
  <c r="CV102" i="1"/>
  <c r="CV103" i="1"/>
  <c r="CV104" i="1"/>
  <c r="CV105" i="1"/>
  <c r="CV106" i="1"/>
  <c r="CV107" i="1"/>
  <c r="CV109" i="1"/>
  <c r="CV111" i="1"/>
  <c r="CV112" i="1"/>
  <c r="CV113" i="1"/>
  <c r="CV114" i="1"/>
  <c r="CV115" i="1"/>
  <c r="CV116" i="1"/>
  <c r="CV117" i="1"/>
  <c r="CV118" i="1"/>
  <c r="CV119" i="1"/>
  <c r="CV120" i="1"/>
  <c r="CV121" i="1"/>
  <c r="CV122" i="1"/>
  <c r="CV123" i="1"/>
  <c r="CV126" i="1"/>
  <c r="CV127" i="1"/>
  <c r="CV128" i="1"/>
  <c r="CV129" i="1"/>
  <c r="CV130" i="1"/>
  <c r="CV131" i="1"/>
  <c r="CV132" i="1"/>
  <c r="CV135" i="1"/>
  <c r="CV136" i="1"/>
  <c r="CV137" i="1"/>
  <c r="CV138" i="1"/>
  <c r="CV139" i="1"/>
  <c r="CV140" i="1"/>
  <c r="CV141" i="1"/>
  <c r="CV142" i="1"/>
  <c r="CV143" i="1"/>
  <c r="CV145" i="1"/>
  <c r="CV146" i="1"/>
  <c r="CV147" i="1"/>
  <c r="CV148" i="1"/>
  <c r="CV149" i="1"/>
  <c r="CV150" i="1"/>
  <c r="CV151" i="1"/>
  <c r="CV4" i="1"/>
  <c r="CP5" i="1"/>
  <c r="CQ5" i="1"/>
  <c r="CR5" i="1"/>
  <c r="CP7" i="1"/>
  <c r="CQ7" i="1"/>
  <c r="CR7" i="1"/>
  <c r="CP8" i="1"/>
  <c r="CQ8" i="1"/>
  <c r="CR8" i="1"/>
  <c r="CP9" i="1"/>
  <c r="CQ9" i="1"/>
  <c r="CR9" i="1"/>
  <c r="CP10" i="1"/>
  <c r="CQ10" i="1"/>
  <c r="CR10" i="1"/>
  <c r="CR11" i="1"/>
  <c r="CP12" i="1"/>
  <c r="CQ12" i="1"/>
  <c r="CR12" i="1"/>
  <c r="CP13" i="1"/>
  <c r="CQ13" i="1"/>
  <c r="CR13" i="1"/>
  <c r="CP14" i="1"/>
  <c r="CQ14" i="1"/>
  <c r="CR14" i="1"/>
  <c r="CP15" i="1"/>
  <c r="CQ15" i="1"/>
  <c r="CR15" i="1"/>
  <c r="CP16" i="1"/>
  <c r="CQ16" i="1"/>
  <c r="CR16" i="1"/>
  <c r="CP17" i="1"/>
  <c r="CQ17" i="1"/>
  <c r="CR17" i="1"/>
  <c r="CP18" i="1"/>
  <c r="CQ18" i="1"/>
  <c r="CR18" i="1"/>
  <c r="CP19" i="1"/>
  <c r="CQ19" i="1"/>
  <c r="CR19" i="1"/>
  <c r="CP20" i="1"/>
  <c r="CQ20" i="1"/>
  <c r="CR20" i="1"/>
  <c r="CP21" i="1"/>
  <c r="CQ21" i="1"/>
  <c r="CR21" i="1"/>
  <c r="CP22" i="1"/>
  <c r="CQ22" i="1"/>
  <c r="CR22" i="1"/>
  <c r="CP23" i="1"/>
  <c r="CQ23" i="1"/>
  <c r="CR23" i="1"/>
  <c r="CP25" i="1"/>
  <c r="CQ25" i="1"/>
  <c r="CR25" i="1"/>
  <c r="CP26" i="1"/>
  <c r="CQ26" i="1"/>
  <c r="CR26" i="1"/>
  <c r="CP27" i="1"/>
  <c r="CQ27" i="1"/>
  <c r="CR27" i="1"/>
  <c r="CP28" i="1"/>
  <c r="CQ28" i="1"/>
  <c r="CR28" i="1"/>
  <c r="CP29" i="1"/>
  <c r="CQ29" i="1"/>
  <c r="CR29" i="1"/>
  <c r="CP30" i="1"/>
  <c r="CQ30" i="1"/>
  <c r="CR30" i="1"/>
  <c r="CR31" i="1"/>
  <c r="CP32" i="1"/>
  <c r="CQ32" i="1"/>
  <c r="CR32" i="1"/>
  <c r="CP33" i="1"/>
  <c r="CQ33" i="1"/>
  <c r="CR33" i="1"/>
  <c r="CP34" i="1"/>
  <c r="CQ34" i="1"/>
  <c r="CR34" i="1"/>
  <c r="CP35" i="1"/>
  <c r="CQ35" i="1"/>
  <c r="CR35" i="1"/>
  <c r="CP36" i="1"/>
  <c r="CQ36" i="1"/>
  <c r="CR36" i="1"/>
  <c r="CP37" i="1"/>
  <c r="CQ37" i="1"/>
  <c r="CR37" i="1"/>
  <c r="CP38" i="1"/>
  <c r="CQ38" i="1"/>
  <c r="CR38" i="1"/>
  <c r="CP39" i="1"/>
  <c r="CQ39" i="1"/>
  <c r="CR39" i="1"/>
  <c r="CP40" i="1"/>
  <c r="CQ40" i="1"/>
  <c r="CR40" i="1"/>
  <c r="CP42" i="1"/>
  <c r="CQ42" i="1"/>
  <c r="CR42" i="1"/>
  <c r="CP43" i="1"/>
  <c r="CQ43" i="1"/>
  <c r="CR43" i="1"/>
  <c r="CP45" i="1"/>
  <c r="CQ45" i="1"/>
  <c r="CR45" i="1"/>
  <c r="CP46" i="1"/>
  <c r="CQ46" i="1"/>
  <c r="CR46" i="1"/>
  <c r="CP47" i="1"/>
  <c r="CQ47" i="1"/>
  <c r="CR47" i="1"/>
  <c r="CP48" i="1"/>
  <c r="CQ48" i="1"/>
  <c r="CR48" i="1"/>
  <c r="CP49" i="1"/>
  <c r="CQ49" i="1"/>
  <c r="CR49" i="1"/>
  <c r="CP50" i="1"/>
  <c r="CQ50" i="1"/>
  <c r="CR50" i="1"/>
  <c r="CP51" i="1"/>
  <c r="CQ51" i="1"/>
  <c r="CR51" i="1"/>
  <c r="CP52" i="1"/>
  <c r="CQ52" i="1"/>
  <c r="CR52" i="1"/>
  <c r="CP53" i="1"/>
  <c r="CQ53" i="1"/>
  <c r="CR53" i="1"/>
  <c r="CP54" i="1"/>
  <c r="CQ54" i="1"/>
  <c r="CR54" i="1"/>
  <c r="CP55" i="1"/>
  <c r="CQ55" i="1"/>
  <c r="CR55" i="1"/>
  <c r="CP56" i="1"/>
  <c r="CQ56" i="1"/>
  <c r="CR56" i="1"/>
  <c r="CP57" i="1"/>
  <c r="CQ57" i="1"/>
  <c r="CR57" i="1"/>
  <c r="CP58" i="1"/>
  <c r="CQ58" i="1"/>
  <c r="CR58" i="1"/>
  <c r="CP59" i="1"/>
  <c r="CQ59" i="1"/>
  <c r="CR59" i="1"/>
  <c r="CP61" i="1"/>
  <c r="CQ61" i="1"/>
  <c r="CR61" i="1"/>
  <c r="CP63" i="1"/>
  <c r="CQ63" i="1"/>
  <c r="CR63" i="1"/>
  <c r="CP64" i="1"/>
  <c r="CQ64" i="1"/>
  <c r="CR64" i="1"/>
  <c r="CP65" i="1"/>
  <c r="CQ65" i="1"/>
  <c r="CR65" i="1"/>
  <c r="CP66" i="1"/>
  <c r="CQ66" i="1"/>
  <c r="CR66" i="1"/>
  <c r="CP67" i="1"/>
  <c r="CQ67" i="1"/>
  <c r="CR67" i="1"/>
  <c r="CP68" i="1"/>
  <c r="CQ68" i="1"/>
  <c r="CR68" i="1"/>
  <c r="CP70" i="1"/>
  <c r="CQ70" i="1"/>
  <c r="CP72" i="1"/>
  <c r="CQ72" i="1"/>
  <c r="CR72" i="1"/>
  <c r="CP73" i="1"/>
  <c r="CQ73" i="1"/>
  <c r="CR73" i="1"/>
  <c r="CP74" i="1"/>
  <c r="CQ74" i="1"/>
  <c r="CR74" i="1"/>
  <c r="CP75" i="1"/>
  <c r="CQ75" i="1"/>
  <c r="CR75" i="1"/>
  <c r="CP76" i="1"/>
  <c r="CQ76" i="1"/>
  <c r="CR76" i="1"/>
  <c r="CP77" i="1"/>
  <c r="CQ77" i="1"/>
  <c r="CR77" i="1"/>
  <c r="CP78" i="1"/>
  <c r="CQ78" i="1"/>
  <c r="CR78" i="1"/>
  <c r="CP79" i="1"/>
  <c r="CQ79" i="1"/>
  <c r="CR79" i="1"/>
  <c r="CP80" i="1"/>
  <c r="CQ80" i="1"/>
  <c r="CR80" i="1"/>
  <c r="CP82" i="1"/>
  <c r="CQ82" i="1"/>
  <c r="CR82" i="1"/>
  <c r="CP83" i="1"/>
  <c r="CQ83" i="1"/>
  <c r="CR83" i="1"/>
  <c r="CP84" i="1"/>
  <c r="CQ84" i="1"/>
  <c r="CR84" i="1"/>
  <c r="CP85" i="1"/>
  <c r="CQ85" i="1"/>
  <c r="CR85" i="1"/>
  <c r="CP86" i="1"/>
  <c r="CQ86" i="1"/>
  <c r="CR86" i="1"/>
  <c r="CP87" i="1"/>
  <c r="CQ87" i="1"/>
  <c r="CR87" i="1"/>
  <c r="CP88" i="1"/>
  <c r="CQ88" i="1"/>
  <c r="CR88" i="1"/>
  <c r="CP89" i="1"/>
  <c r="CQ89" i="1"/>
  <c r="CR89" i="1"/>
  <c r="CP90" i="1"/>
  <c r="CQ90" i="1"/>
  <c r="CR90" i="1"/>
  <c r="CP91" i="1"/>
  <c r="CQ91" i="1"/>
  <c r="CR91" i="1"/>
  <c r="CP92" i="1"/>
  <c r="CQ92" i="1"/>
  <c r="CR92" i="1"/>
  <c r="CP93" i="1"/>
  <c r="CQ93" i="1"/>
  <c r="CR93" i="1"/>
  <c r="CP94" i="1"/>
  <c r="CQ94" i="1"/>
  <c r="CR94" i="1"/>
  <c r="CP95" i="1"/>
  <c r="CQ95" i="1"/>
  <c r="CR95" i="1"/>
  <c r="CP96" i="1"/>
  <c r="CQ96" i="1"/>
  <c r="CR96" i="1"/>
  <c r="CP97" i="1"/>
  <c r="CQ97" i="1"/>
  <c r="CR97" i="1"/>
  <c r="CP100" i="1"/>
  <c r="CQ100" i="1"/>
  <c r="CR100" i="1"/>
  <c r="CP101" i="1"/>
  <c r="CQ101" i="1"/>
  <c r="CR101" i="1"/>
  <c r="CP104" i="1"/>
  <c r="CQ104" i="1"/>
  <c r="CR104" i="1"/>
  <c r="CP105" i="1"/>
  <c r="CQ105" i="1"/>
  <c r="CR105" i="1"/>
  <c r="CP106" i="1"/>
  <c r="CQ106" i="1"/>
  <c r="CR106" i="1"/>
  <c r="CP107" i="1"/>
  <c r="CQ107" i="1"/>
  <c r="CR107" i="1"/>
  <c r="CP108" i="1"/>
  <c r="CQ108" i="1"/>
  <c r="CP109" i="1"/>
  <c r="CQ109" i="1"/>
  <c r="CP110" i="1"/>
  <c r="CQ110" i="1"/>
  <c r="CR110" i="1"/>
  <c r="CP111" i="1"/>
  <c r="CQ111" i="1"/>
  <c r="CR111" i="1"/>
  <c r="CP112" i="1"/>
  <c r="CQ112" i="1"/>
  <c r="CR112" i="1"/>
  <c r="CP113" i="1"/>
  <c r="CQ113" i="1"/>
  <c r="CR113" i="1"/>
  <c r="CP114" i="1"/>
  <c r="CQ114" i="1"/>
  <c r="CR114" i="1"/>
  <c r="CP115" i="1"/>
  <c r="CQ115" i="1"/>
  <c r="CR115" i="1"/>
  <c r="CP116" i="1"/>
  <c r="CQ116" i="1"/>
  <c r="CR116" i="1"/>
  <c r="CP117" i="1"/>
  <c r="CQ117" i="1"/>
  <c r="CR117" i="1"/>
  <c r="CP118" i="1"/>
  <c r="CQ118" i="1"/>
  <c r="CR118" i="1"/>
  <c r="CP119" i="1"/>
  <c r="CQ119" i="1"/>
  <c r="CR119" i="1"/>
  <c r="CP120" i="1"/>
  <c r="CQ120" i="1"/>
  <c r="CR120" i="1"/>
  <c r="CR121" i="1"/>
  <c r="CP122" i="1"/>
  <c r="CQ122" i="1"/>
  <c r="CR122" i="1"/>
  <c r="CP123" i="1"/>
  <c r="CQ123" i="1"/>
  <c r="CR123" i="1"/>
  <c r="CP125" i="1"/>
  <c r="CQ125" i="1"/>
  <c r="CR125" i="1"/>
  <c r="CP126" i="1"/>
  <c r="CQ126" i="1"/>
  <c r="CR126" i="1"/>
  <c r="CP127" i="1"/>
  <c r="CQ127" i="1"/>
  <c r="CR127" i="1"/>
  <c r="CR128" i="1"/>
  <c r="CP129" i="1"/>
  <c r="CQ129" i="1"/>
  <c r="CR129" i="1"/>
  <c r="CP130" i="1"/>
  <c r="CQ130" i="1"/>
  <c r="CR130" i="1"/>
  <c r="CP131" i="1"/>
  <c r="CQ131" i="1"/>
  <c r="CR131" i="1"/>
  <c r="CP132" i="1"/>
  <c r="CQ132" i="1"/>
  <c r="CR132" i="1"/>
  <c r="CP133" i="1"/>
  <c r="CQ133" i="1"/>
  <c r="CP134" i="1"/>
  <c r="CQ134" i="1"/>
  <c r="CR134" i="1"/>
  <c r="CP135" i="1"/>
  <c r="CQ135" i="1"/>
  <c r="CR135" i="1"/>
  <c r="CR136" i="1"/>
  <c r="CP137" i="1"/>
  <c r="CQ137" i="1"/>
  <c r="CR137" i="1"/>
  <c r="CP138" i="1"/>
  <c r="CQ138" i="1"/>
  <c r="CR138" i="1"/>
  <c r="CP139" i="1"/>
  <c r="CQ139" i="1"/>
  <c r="CR139" i="1"/>
  <c r="CP140" i="1"/>
  <c r="CQ140" i="1"/>
  <c r="CR140" i="1"/>
  <c r="CP142" i="1"/>
  <c r="CQ142" i="1"/>
  <c r="CR142" i="1"/>
  <c r="CP143" i="1"/>
  <c r="CQ143" i="1"/>
  <c r="CR143" i="1"/>
  <c r="CP144" i="1"/>
  <c r="CQ144" i="1"/>
  <c r="CR144" i="1"/>
  <c r="CP145" i="1"/>
  <c r="CQ145" i="1"/>
  <c r="CR145" i="1"/>
  <c r="CP146" i="1"/>
  <c r="CQ146" i="1"/>
  <c r="CR146" i="1"/>
  <c r="CP147" i="1"/>
  <c r="CQ147" i="1"/>
  <c r="CR147" i="1"/>
  <c r="CP148" i="1"/>
  <c r="CQ148" i="1"/>
  <c r="CR148" i="1"/>
  <c r="CP149" i="1"/>
  <c r="CQ149" i="1"/>
  <c r="CR149" i="1"/>
  <c r="CP150" i="1"/>
  <c r="CQ150" i="1"/>
  <c r="CR150" i="1"/>
  <c r="CP151" i="1"/>
  <c r="CQ151" i="1"/>
  <c r="CR151" i="1"/>
  <c r="CQ4" i="1"/>
  <c r="CR4" i="1"/>
  <c r="CP4" i="1"/>
  <c r="CR154" i="1" l="1"/>
  <c r="CR155" i="1" s="1"/>
  <c r="CP154" i="1"/>
  <c r="CP155" i="1" s="1"/>
  <c r="CD225" i="1" s="1"/>
  <c r="CQ154" i="1"/>
  <c r="CQ155" i="1" s="1"/>
  <c r="CV154" i="1"/>
  <c r="CV155" i="1" s="1"/>
  <c r="CQ157" i="1" l="1"/>
  <c r="CD226" i="1"/>
  <c r="CV157" i="1"/>
  <c r="CV159" i="1"/>
  <c r="CE228" i="1" s="1"/>
  <c r="CP157" i="1"/>
  <c r="CP159" i="1"/>
  <c r="CD227" i="1" s="1"/>
  <c r="CR157" i="1"/>
  <c r="CR159" i="1"/>
  <c r="CD228" i="1" s="1"/>
  <c r="BZ159" i="1"/>
  <c r="BY159" i="1"/>
  <c r="BJ159" i="1"/>
  <c r="BK159" i="1"/>
  <c r="AW158" i="1"/>
  <c r="AV158" i="1"/>
  <c r="AG158" i="1"/>
  <c r="AF158" i="1"/>
  <c r="W263" i="1"/>
  <c r="X263" i="1" s="1"/>
  <c r="AI262" i="1"/>
  <c r="X250" i="1"/>
  <c r="W250" i="1"/>
  <c r="Y249" i="1"/>
  <c r="Y231" i="1"/>
  <c r="BR156" i="1"/>
  <c r="Y225" i="1" l="1"/>
  <c r="W226" i="1"/>
  <c r="X226" i="1"/>
  <c r="Y226" i="1"/>
  <c r="W227" i="1"/>
  <c r="X227" i="1"/>
  <c r="Y227" i="1"/>
  <c r="W228" i="1"/>
  <c r="X228" i="1"/>
  <c r="Y228" i="1"/>
  <c r="W229" i="1"/>
  <c r="X229" i="1"/>
  <c r="Y229" i="1"/>
  <c r="W231" i="1"/>
  <c r="X231" i="1"/>
  <c r="W232" i="1"/>
  <c r="X232" i="1"/>
  <c r="Y232" i="1"/>
  <c r="W233" i="1"/>
  <c r="X233" i="1"/>
  <c r="Y233" i="1"/>
  <c r="W234" i="1"/>
  <c r="X234" i="1"/>
  <c r="Y234" i="1"/>
  <c r="W235" i="1"/>
  <c r="X235" i="1"/>
  <c r="Y235" i="1"/>
  <c r="W236" i="1"/>
  <c r="X236" i="1"/>
  <c r="Y236" i="1"/>
  <c r="W237" i="1"/>
  <c r="X237" i="1"/>
  <c r="Y237" i="1"/>
  <c r="W238" i="1"/>
  <c r="X238" i="1"/>
  <c r="Y238" i="1"/>
  <c r="W239" i="1"/>
  <c r="X239" i="1"/>
  <c r="W240" i="1"/>
  <c r="X240" i="1"/>
  <c r="Y240" i="1"/>
  <c r="W241" i="1"/>
  <c r="X241" i="1"/>
  <c r="Y241" i="1"/>
  <c r="W242" i="1"/>
  <c r="X242" i="1"/>
  <c r="Y242" i="1"/>
  <c r="W243" i="1"/>
  <c r="X243" i="1"/>
  <c r="Y243" i="1"/>
  <c r="W244" i="1"/>
  <c r="X244" i="1"/>
  <c r="Y244" i="1"/>
  <c r="W245" i="1"/>
  <c r="X245" i="1"/>
  <c r="Y245" i="1"/>
  <c r="W246" i="1"/>
  <c r="X246" i="1"/>
  <c r="Y246" i="1"/>
  <c r="W247" i="1"/>
  <c r="X247" i="1"/>
  <c r="Y247" i="1"/>
  <c r="W248" i="1"/>
  <c r="X248" i="1"/>
  <c r="Y248" i="1"/>
  <c r="W251" i="1"/>
  <c r="X251" i="1"/>
  <c r="Y251" i="1"/>
  <c r="W252" i="1"/>
  <c r="X252" i="1"/>
  <c r="Y252" i="1"/>
  <c r="W253" i="1"/>
  <c r="X253" i="1"/>
  <c r="Y253" i="1"/>
  <c r="BP7" i="1"/>
  <c r="BQ7" i="1"/>
  <c r="BR7" i="1"/>
  <c r="BP8" i="1"/>
  <c r="BQ8" i="1"/>
  <c r="BR8" i="1"/>
  <c r="BP9" i="1"/>
  <c r="BQ9" i="1"/>
  <c r="BR9" i="1"/>
  <c r="BP10" i="1"/>
  <c r="BQ10" i="1"/>
  <c r="BR10" i="1"/>
  <c r="BP11" i="1"/>
  <c r="BQ11" i="1"/>
  <c r="BR11" i="1"/>
  <c r="BP12" i="1"/>
  <c r="BQ12" i="1"/>
  <c r="BR12" i="1"/>
  <c r="BP13" i="1"/>
  <c r="BQ13" i="1"/>
  <c r="BR13" i="1"/>
  <c r="BP14" i="1"/>
  <c r="BQ14" i="1"/>
  <c r="BR14" i="1"/>
  <c r="BP15" i="1"/>
  <c r="BQ15" i="1"/>
  <c r="BR15" i="1"/>
  <c r="BP16" i="1"/>
  <c r="BQ16" i="1"/>
  <c r="BR16" i="1"/>
  <c r="BR17" i="1"/>
  <c r="BR18" i="1"/>
  <c r="BP19" i="1"/>
  <c r="BQ19" i="1"/>
  <c r="BR19" i="1"/>
  <c r="BP20" i="1"/>
  <c r="BQ20" i="1"/>
  <c r="BR20" i="1"/>
  <c r="BP21" i="1"/>
  <c r="BQ21" i="1"/>
  <c r="BR21" i="1"/>
  <c r="BP22" i="1"/>
  <c r="BQ22" i="1"/>
  <c r="BR22" i="1"/>
  <c r="BP23" i="1"/>
  <c r="BQ23" i="1"/>
  <c r="BR23" i="1"/>
  <c r="BP24" i="1"/>
  <c r="BQ24" i="1"/>
  <c r="BR24" i="1"/>
  <c r="BP25" i="1"/>
  <c r="BQ25" i="1"/>
  <c r="BR25" i="1"/>
  <c r="BP26" i="1"/>
  <c r="BQ26" i="1"/>
  <c r="BR26" i="1"/>
  <c r="BP27" i="1"/>
  <c r="BQ27" i="1"/>
  <c r="BR27" i="1"/>
  <c r="BR28" i="1"/>
  <c r="BV28" i="1" s="1"/>
  <c r="BP29" i="1"/>
  <c r="BQ29" i="1"/>
  <c r="BR29" i="1"/>
  <c r="BP30" i="1"/>
  <c r="BQ30" i="1"/>
  <c r="BR30" i="1"/>
  <c r="BP31" i="1"/>
  <c r="BQ31" i="1"/>
  <c r="BR31" i="1"/>
  <c r="BP32" i="1"/>
  <c r="BQ32" i="1"/>
  <c r="BR32" i="1"/>
  <c r="BP33" i="1"/>
  <c r="BQ33" i="1"/>
  <c r="BR33" i="1"/>
  <c r="BP34" i="1"/>
  <c r="BQ34" i="1"/>
  <c r="BR34" i="1"/>
  <c r="BP35" i="1"/>
  <c r="BQ35" i="1"/>
  <c r="BR35" i="1"/>
  <c r="BR36" i="1"/>
  <c r="BV36" i="1"/>
  <c r="BR37" i="1"/>
  <c r="BV37" i="1" s="1"/>
  <c r="BP38" i="1"/>
  <c r="BQ38" i="1"/>
  <c r="BR38" i="1"/>
  <c r="BP39" i="1"/>
  <c r="BQ39" i="1"/>
  <c r="BR39" i="1"/>
  <c r="BR40" i="1"/>
  <c r="BV40" i="1" s="1"/>
  <c r="BP41" i="1"/>
  <c r="BQ41" i="1"/>
  <c r="BR41" i="1"/>
  <c r="BR42" i="1"/>
  <c r="BV42" i="1" s="1"/>
  <c r="BP43" i="1"/>
  <c r="BQ43" i="1"/>
  <c r="BR43" i="1"/>
  <c r="BR44" i="1"/>
  <c r="BV44" i="1" s="1"/>
  <c r="BR45" i="1"/>
  <c r="BV45" i="1" s="1"/>
  <c r="BR46" i="1"/>
  <c r="BV46" i="1" s="1"/>
  <c r="BP47" i="1"/>
  <c r="BQ47" i="1"/>
  <c r="BR47" i="1"/>
  <c r="BP48" i="1"/>
  <c r="BQ48" i="1"/>
  <c r="BR48" i="1"/>
  <c r="BP49" i="1"/>
  <c r="BQ49" i="1"/>
  <c r="BR49" i="1"/>
  <c r="BP50" i="1"/>
  <c r="BQ50" i="1"/>
  <c r="BR50" i="1"/>
  <c r="BP51" i="1"/>
  <c r="BQ51" i="1"/>
  <c r="BR51" i="1"/>
  <c r="BP52" i="1"/>
  <c r="BQ52" i="1"/>
  <c r="BR52" i="1"/>
  <c r="BP53" i="1"/>
  <c r="BQ53" i="1"/>
  <c r="BR53" i="1"/>
  <c r="BP54" i="1"/>
  <c r="BQ54" i="1"/>
  <c r="BR54" i="1"/>
  <c r="BR55" i="1"/>
  <c r="BV55" i="1" s="1"/>
  <c r="BR56" i="1"/>
  <c r="BV56" i="1" s="1"/>
  <c r="BP57" i="1"/>
  <c r="BQ57" i="1"/>
  <c r="BR57" i="1"/>
  <c r="BP58" i="1"/>
  <c r="BQ58" i="1"/>
  <c r="BR58" i="1"/>
  <c r="BP59" i="1"/>
  <c r="BQ59" i="1"/>
  <c r="BR59" i="1"/>
  <c r="BP60" i="1"/>
  <c r="BQ60" i="1"/>
  <c r="BR60" i="1"/>
  <c r="BP61" i="1"/>
  <c r="BQ61" i="1"/>
  <c r="BR61" i="1"/>
  <c r="BP62" i="1"/>
  <c r="BQ62" i="1"/>
  <c r="BR62" i="1"/>
  <c r="BR63" i="1"/>
  <c r="BV63" i="1" s="1"/>
  <c r="BR64" i="1"/>
  <c r="BV64" i="1" s="1"/>
  <c r="BR65" i="1"/>
  <c r="BV65" i="1" s="1"/>
  <c r="BP66" i="1"/>
  <c r="BQ66" i="1"/>
  <c r="BR66" i="1"/>
  <c r="BP67" i="1"/>
  <c r="BQ67" i="1"/>
  <c r="BR67" i="1"/>
  <c r="BP68" i="1"/>
  <c r="BQ68" i="1"/>
  <c r="BR68" i="1"/>
  <c r="BP69" i="1"/>
  <c r="BQ69" i="1"/>
  <c r="BR69" i="1"/>
  <c r="BP70" i="1"/>
  <c r="BQ70" i="1"/>
  <c r="BR70" i="1"/>
  <c r="BP71" i="1"/>
  <c r="BQ71" i="1"/>
  <c r="BR71" i="1"/>
  <c r="BP72" i="1"/>
  <c r="BQ72" i="1"/>
  <c r="BR72" i="1"/>
  <c r="BP73" i="1"/>
  <c r="BQ73" i="1"/>
  <c r="BR73" i="1"/>
  <c r="BP74" i="1"/>
  <c r="BQ74" i="1"/>
  <c r="BR74" i="1"/>
  <c r="BR75" i="1"/>
  <c r="BV75" i="1" s="1"/>
  <c r="BP76" i="1"/>
  <c r="BQ76" i="1"/>
  <c r="BR76" i="1"/>
  <c r="BP77" i="1"/>
  <c r="BQ77" i="1"/>
  <c r="BR77" i="1"/>
  <c r="BP78" i="1"/>
  <c r="BQ78" i="1"/>
  <c r="BR78" i="1"/>
  <c r="BP79" i="1"/>
  <c r="BQ79" i="1"/>
  <c r="BR79" i="1"/>
  <c r="BP80" i="1"/>
  <c r="BQ80" i="1"/>
  <c r="BR80" i="1"/>
  <c r="BR81" i="1"/>
  <c r="BV81" i="1" s="1"/>
  <c r="BP82" i="1"/>
  <c r="BQ82" i="1"/>
  <c r="BR82" i="1"/>
  <c r="BP83" i="1"/>
  <c r="BQ83" i="1"/>
  <c r="BR83" i="1"/>
  <c r="BP84" i="1"/>
  <c r="BQ84" i="1"/>
  <c r="BR84" i="1"/>
  <c r="BR85" i="1"/>
  <c r="BV85" i="1" s="1"/>
  <c r="BR86" i="1"/>
  <c r="BV86" i="1" s="1"/>
  <c r="BR87" i="1"/>
  <c r="BV87" i="1" s="1"/>
  <c r="BP88" i="1"/>
  <c r="BQ88" i="1"/>
  <c r="BR88" i="1"/>
  <c r="BR89" i="1"/>
  <c r="BV89" i="1" s="1"/>
  <c r="BR90" i="1"/>
  <c r="BV90" i="1" s="1"/>
  <c r="BP91" i="1"/>
  <c r="BQ91" i="1"/>
  <c r="BR91" i="1"/>
  <c r="BP92" i="1"/>
  <c r="BQ92" i="1"/>
  <c r="BR92" i="1"/>
  <c r="BR93" i="1"/>
  <c r="BV93" i="1" s="1"/>
  <c r="BR94" i="1"/>
  <c r="BV94" i="1" s="1"/>
  <c r="BP95" i="1"/>
  <c r="BQ95" i="1"/>
  <c r="BR95" i="1"/>
  <c r="BP96" i="1"/>
  <c r="BQ96" i="1"/>
  <c r="BR96" i="1"/>
  <c r="BP97" i="1"/>
  <c r="BQ97" i="1"/>
  <c r="BR97" i="1"/>
  <c r="BP98" i="1"/>
  <c r="BQ98" i="1"/>
  <c r="BR98" i="1"/>
  <c r="BP99" i="1"/>
  <c r="BQ99" i="1"/>
  <c r="BR99" i="1"/>
  <c r="BP100" i="1"/>
  <c r="BQ100" i="1"/>
  <c r="BR100" i="1"/>
  <c r="BP101" i="1"/>
  <c r="BQ101" i="1"/>
  <c r="BR101" i="1"/>
  <c r="BR102" i="1"/>
  <c r="BV102" i="1" s="1"/>
  <c r="BR103" i="1"/>
  <c r="BV103" i="1" s="1"/>
  <c r="BR104" i="1"/>
  <c r="BV104" i="1" s="1"/>
  <c r="BP105" i="1"/>
  <c r="BQ105" i="1"/>
  <c r="BR105" i="1"/>
  <c r="BP106" i="1"/>
  <c r="BQ106" i="1"/>
  <c r="BR106" i="1"/>
  <c r="BP107" i="1"/>
  <c r="BQ107" i="1"/>
  <c r="BR107" i="1"/>
  <c r="BR108" i="1"/>
  <c r="BV108" i="1" s="1"/>
  <c r="BR109" i="1"/>
  <c r="BV109" i="1" s="1"/>
  <c r="BR110" i="1"/>
  <c r="BR111" i="1"/>
  <c r="BV111" i="1" s="1"/>
  <c r="BR112" i="1"/>
  <c r="BV112" i="1" s="1"/>
  <c r="BP113" i="1"/>
  <c r="BQ113" i="1"/>
  <c r="BR113" i="1"/>
  <c r="BP114" i="1"/>
  <c r="BQ114" i="1"/>
  <c r="BR114" i="1"/>
  <c r="BP115" i="1"/>
  <c r="BQ115" i="1"/>
  <c r="BR115" i="1"/>
  <c r="BR116" i="1"/>
  <c r="BV116" i="1" s="1"/>
  <c r="BP117" i="1"/>
  <c r="BQ117" i="1"/>
  <c r="BR117" i="1"/>
  <c r="BP118" i="1"/>
  <c r="BQ118" i="1"/>
  <c r="BR118" i="1"/>
  <c r="BP119" i="1"/>
  <c r="BQ119" i="1"/>
  <c r="BR119" i="1"/>
  <c r="BR120" i="1"/>
  <c r="BV120" i="1"/>
  <c r="BR121" i="1"/>
  <c r="BV121" i="1" s="1"/>
  <c r="BP122" i="1"/>
  <c r="BQ122" i="1"/>
  <c r="BR122" i="1"/>
  <c r="BP123" i="1"/>
  <c r="BQ123" i="1"/>
  <c r="BR123" i="1"/>
  <c r="BP124" i="1"/>
  <c r="BQ124" i="1"/>
  <c r="BR124" i="1"/>
  <c r="BP125" i="1"/>
  <c r="BQ125" i="1"/>
  <c r="BR125" i="1"/>
  <c r="BR126" i="1"/>
  <c r="BV126" i="1" s="1"/>
  <c r="BR127" i="1"/>
  <c r="BV127" i="1" s="1"/>
  <c r="BR128" i="1"/>
  <c r="BV128" i="1" s="1"/>
  <c r="BP129" i="1"/>
  <c r="BQ129" i="1"/>
  <c r="BR129" i="1"/>
  <c r="BP130" i="1"/>
  <c r="BQ130" i="1"/>
  <c r="BR130" i="1"/>
  <c r="BP131" i="1"/>
  <c r="BQ131" i="1"/>
  <c r="BR131" i="1"/>
  <c r="BR132" i="1"/>
  <c r="BV132" i="1" s="1"/>
  <c r="BP133" i="1"/>
  <c r="BQ133" i="1"/>
  <c r="BR133" i="1"/>
  <c r="BP134" i="1"/>
  <c r="BQ134" i="1"/>
  <c r="BR134" i="1"/>
  <c r="BP135" i="1"/>
  <c r="BQ135" i="1"/>
  <c r="BR135" i="1"/>
  <c r="BR136" i="1"/>
  <c r="BV136" i="1" s="1"/>
  <c r="BP137" i="1"/>
  <c r="BQ137" i="1"/>
  <c r="BR137" i="1"/>
  <c r="BP138" i="1"/>
  <c r="BQ138" i="1"/>
  <c r="BR138" i="1"/>
  <c r="BP139" i="1"/>
  <c r="BQ139" i="1"/>
  <c r="BR139" i="1"/>
  <c r="BP140" i="1"/>
  <c r="BQ140" i="1"/>
  <c r="BR140" i="1"/>
  <c r="BP141" i="1"/>
  <c r="BQ141" i="1"/>
  <c r="BR141" i="1"/>
  <c r="BP142" i="1"/>
  <c r="BQ142" i="1"/>
  <c r="BR142" i="1"/>
  <c r="BR143" i="1"/>
  <c r="BV143" i="1" s="1"/>
  <c r="BP144" i="1"/>
  <c r="BQ144" i="1"/>
  <c r="BR144" i="1"/>
  <c r="BR145" i="1"/>
  <c r="BV145" i="1" s="1"/>
  <c r="BR146" i="1"/>
  <c r="BV146" i="1" s="1"/>
  <c r="BR147" i="1"/>
  <c r="BV147" i="1" s="1"/>
  <c r="BP148" i="1"/>
  <c r="BQ148" i="1"/>
  <c r="BR148" i="1"/>
  <c r="BP149" i="1"/>
  <c r="BQ149" i="1"/>
  <c r="BR149" i="1"/>
  <c r="BR150" i="1"/>
  <c r="BV150" i="1" s="1"/>
  <c r="BP151" i="1"/>
  <c r="BQ151" i="1"/>
  <c r="BR151" i="1"/>
  <c r="BP4" i="1"/>
  <c r="BQ4" i="1"/>
  <c r="BR4" i="1"/>
  <c r="BP5" i="1"/>
  <c r="BQ5" i="1"/>
  <c r="BR5" i="1"/>
  <c r="AK226" i="1" l="1"/>
  <c r="AK227" i="1"/>
  <c r="AK228" i="1"/>
  <c r="AK229" i="1"/>
  <c r="AK231" i="1"/>
  <c r="AK232" i="1"/>
  <c r="AK233" i="1"/>
  <c r="AK234" i="1"/>
  <c r="AK235" i="1"/>
  <c r="AK236" i="1"/>
  <c r="AK237" i="1"/>
  <c r="AK238" i="1"/>
  <c r="AK240" i="1"/>
  <c r="AK241" i="1"/>
  <c r="AK242" i="1"/>
  <c r="AK243" i="1"/>
  <c r="AK244" i="1"/>
  <c r="AK245" i="1"/>
  <c r="AK247" i="1"/>
  <c r="AK248" i="1"/>
  <c r="AK250" i="1"/>
  <c r="AK251" i="1"/>
  <c r="AK252" i="1"/>
  <c r="AK253" i="1"/>
  <c r="X255" i="1"/>
  <c r="Y255" i="1"/>
  <c r="W255" i="1"/>
  <c r="S253" i="1"/>
  <c r="AJ253" i="1" s="1"/>
  <c r="R253" i="1"/>
  <c r="AI253" i="1" s="1"/>
  <c r="S252" i="1"/>
  <c r="AJ252" i="1" s="1"/>
  <c r="R252" i="1"/>
  <c r="AI252" i="1" s="1"/>
  <c r="S251" i="1"/>
  <c r="AJ251" i="1" s="1"/>
  <c r="R251" i="1"/>
  <c r="AI251" i="1" s="1"/>
  <c r="S250" i="1"/>
  <c r="R250" i="1"/>
  <c r="S248" i="1"/>
  <c r="AJ248" i="1" s="1"/>
  <c r="R248" i="1"/>
  <c r="AI248" i="1" s="1"/>
  <c r="S247" i="1"/>
  <c r="AJ247" i="1" s="1"/>
  <c r="R247" i="1"/>
  <c r="AI247" i="1" s="1"/>
  <c r="S246" i="1"/>
  <c r="R246" i="1"/>
  <c r="S245" i="1"/>
  <c r="AJ245" i="1" s="1"/>
  <c r="R245" i="1"/>
  <c r="AI245" i="1" s="1"/>
  <c r="S244" i="1"/>
  <c r="AJ244" i="1" s="1"/>
  <c r="R244" i="1"/>
  <c r="AI244" i="1" s="1"/>
  <c r="S243" i="1"/>
  <c r="AJ243" i="1" s="1"/>
  <c r="R243" i="1"/>
  <c r="AI243" i="1" s="1"/>
  <c r="S242" i="1"/>
  <c r="AJ242" i="1" s="1"/>
  <c r="R242" i="1"/>
  <c r="AI242" i="1" s="1"/>
  <c r="S241" i="1"/>
  <c r="AJ241" i="1" s="1"/>
  <c r="R241" i="1"/>
  <c r="AI241" i="1" s="1"/>
  <c r="S240" i="1"/>
  <c r="AJ240" i="1" s="1"/>
  <c r="R240" i="1"/>
  <c r="AI240" i="1" s="1"/>
  <c r="S238" i="1"/>
  <c r="AJ238" i="1" s="1"/>
  <c r="R238" i="1"/>
  <c r="AI238" i="1" s="1"/>
  <c r="S237" i="1"/>
  <c r="AJ237" i="1" s="1"/>
  <c r="R237" i="1"/>
  <c r="AI237" i="1" s="1"/>
  <c r="S236" i="1"/>
  <c r="AJ236" i="1" s="1"/>
  <c r="R236" i="1"/>
  <c r="AI236" i="1" s="1"/>
  <c r="S235" i="1"/>
  <c r="AJ235" i="1" s="1"/>
  <c r="R235" i="1"/>
  <c r="AI235" i="1" s="1"/>
  <c r="S234" i="1"/>
  <c r="AJ234" i="1" s="1"/>
  <c r="R234" i="1"/>
  <c r="AI234" i="1" s="1"/>
  <c r="S233" i="1"/>
  <c r="AJ233" i="1" s="1"/>
  <c r="R233" i="1"/>
  <c r="AI233" i="1" s="1"/>
  <c r="S232" i="1"/>
  <c r="AJ232" i="1" s="1"/>
  <c r="R232" i="1"/>
  <c r="AI232" i="1" s="1"/>
  <c r="S231" i="1"/>
  <c r="AJ231" i="1" s="1"/>
  <c r="R231" i="1"/>
  <c r="AI231" i="1" s="1"/>
  <c r="S229" i="1"/>
  <c r="AJ229" i="1" s="1"/>
  <c r="R229" i="1"/>
  <c r="AI229" i="1" s="1"/>
  <c r="S228" i="1"/>
  <c r="AJ228" i="1" s="1"/>
  <c r="R228" i="1"/>
  <c r="AI228" i="1" s="1"/>
  <c r="S227" i="1"/>
  <c r="AJ227" i="1" s="1"/>
  <c r="R227" i="1"/>
  <c r="AI227" i="1" s="1"/>
  <c r="S226" i="1"/>
  <c r="AJ226" i="1" s="1"/>
  <c r="R226" i="1"/>
  <c r="AI226" i="1" s="1"/>
  <c r="AI255" i="1" l="1"/>
  <c r="AI257" i="1" s="1"/>
  <c r="AJ255" i="1"/>
  <c r="AJ257" i="1" s="1"/>
  <c r="AK255" i="1"/>
  <c r="Y257" i="1"/>
  <c r="W257" i="1"/>
  <c r="X257" i="1"/>
  <c r="Z259" i="1" l="1"/>
  <c r="CD220" i="1" s="1"/>
  <c r="CD219" i="1"/>
  <c r="W259" i="1"/>
  <c r="CD218" i="1"/>
  <c r="AI259" i="1"/>
  <c r="CE218" i="1"/>
  <c r="Y259" i="1"/>
  <c r="CD221" i="1"/>
  <c r="AJ259" i="1"/>
  <c r="CE219" i="1"/>
  <c r="AK257" i="1"/>
  <c r="AK259" i="1" s="1"/>
  <c r="CE221" i="1" s="1"/>
  <c r="AL259" i="1"/>
  <c r="CE220" i="1" s="1"/>
  <c r="X259" i="1"/>
  <c r="BF153" i="1"/>
  <c r="BR6" i="1" l="1"/>
  <c r="BV6" i="1" s="1"/>
  <c r="BT153" i="1" l="1"/>
  <c r="BT155" i="1" s="1"/>
  <c r="BC5" i="1"/>
  <c r="BG5" i="1" s="1"/>
  <c r="BC6" i="1"/>
  <c r="BC7" i="1"/>
  <c r="BG7" i="1" s="1"/>
  <c r="BC8" i="1"/>
  <c r="BG8" i="1" s="1"/>
  <c r="BC9" i="1"/>
  <c r="BG9" i="1" s="1"/>
  <c r="BC10" i="1"/>
  <c r="BG10" i="1" s="1"/>
  <c r="BC11" i="1"/>
  <c r="BC12" i="1"/>
  <c r="BG12" i="1" s="1"/>
  <c r="BC13" i="1"/>
  <c r="BG13" i="1" s="1"/>
  <c r="BC14" i="1"/>
  <c r="BG14" i="1" s="1"/>
  <c r="BC15" i="1"/>
  <c r="BC16" i="1"/>
  <c r="BG16" i="1" s="1"/>
  <c r="BC17" i="1"/>
  <c r="BC18" i="1"/>
  <c r="BC19" i="1"/>
  <c r="BC20" i="1"/>
  <c r="BC21" i="1"/>
  <c r="BC22" i="1"/>
  <c r="BC23" i="1"/>
  <c r="BC24" i="1"/>
  <c r="BC25" i="1"/>
  <c r="BG25" i="1" s="1"/>
  <c r="BC26" i="1"/>
  <c r="BG26" i="1" s="1"/>
  <c r="BC27" i="1"/>
  <c r="BG27" i="1" s="1"/>
  <c r="BC28" i="1"/>
  <c r="BC29" i="1"/>
  <c r="BC30" i="1"/>
  <c r="BG30" i="1" s="1"/>
  <c r="BC31" i="1"/>
  <c r="BG31" i="1" s="1"/>
  <c r="BC32" i="1"/>
  <c r="BG32" i="1" s="1"/>
  <c r="BC33" i="1"/>
  <c r="BG33" i="1" s="1"/>
  <c r="BC34" i="1"/>
  <c r="BG34" i="1" s="1"/>
  <c r="BC35" i="1"/>
  <c r="BC36" i="1"/>
  <c r="BC37" i="1"/>
  <c r="BC38" i="1"/>
  <c r="BG38" i="1" s="1"/>
  <c r="BC39" i="1"/>
  <c r="BG39" i="1" s="1"/>
  <c r="BC40" i="1"/>
  <c r="BC41" i="1"/>
  <c r="BC42" i="1"/>
  <c r="BC43" i="1"/>
  <c r="BG43" i="1" s="1"/>
  <c r="BC44" i="1"/>
  <c r="BC45" i="1"/>
  <c r="BC46" i="1"/>
  <c r="BC47" i="1"/>
  <c r="BC48" i="1"/>
  <c r="BC49" i="1"/>
  <c r="BG49" i="1" s="1"/>
  <c r="BC50" i="1"/>
  <c r="BG50" i="1" s="1"/>
  <c r="BC51" i="1"/>
  <c r="BG51" i="1" s="1"/>
  <c r="BC52" i="1"/>
  <c r="BG52" i="1" s="1"/>
  <c r="BC53" i="1"/>
  <c r="BG53" i="1" s="1"/>
  <c r="BC54" i="1"/>
  <c r="BG54" i="1" s="1"/>
  <c r="BC55" i="1"/>
  <c r="BC56" i="1"/>
  <c r="BC57" i="1"/>
  <c r="BG57" i="1" s="1"/>
  <c r="BC58" i="1"/>
  <c r="BG58" i="1" s="1"/>
  <c r="BC59" i="1"/>
  <c r="BG59" i="1" s="1"/>
  <c r="BC60" i="1"/>
  <c r="BG60" i="1" s="1"/>
  <c r="BC61" i="1"/>
  <c r="BG61" i="1" s="1"/>
  <c r="BC62" i="1"/>
  <c r="BG62" i="1" s="1"/>
  <c r="BC63" i="1"/>
  <c r="BC64" i="1"/>
  <c r="BC65" i="1"/>
  <c r="BC66" i="1"/>
  <c r="BG66" i="1" s="1"/>
  <c r="BC67" i="1"/>
  <c r="BG67" i="1" s="1"/>
  <c r="BC68" i="1"/>
  <c r="BG68" i="1" s="1"/>
  <c r="BC69" i="1"/>
  <c r="BG69" i="1" s="1"/>
  <c r="BC70" i="1"/>
  <c r="BC71" i="1"/>
  <c r="BC72" i="1"/>
  <c r="BG72" i="1" s="1"/>
  <c r="BC73" i="1"/>
  <c r="BG73" i="1" s="1"/>
  <c r="BC74" i="1"/>
  <c r="BG74" i="1" s="1"/>
  <c r="BC75" i="1"/>
  <c r="BC76" i="1"/>
  <c r="BG76" i="1" s="1"/>
  <c r="BC77" i="1"/>
  <c r="BG77" i="1" s="1"/>
  <c r="BC78" i="1"/>
  <c r="BG78" i="1" s="1"/>
  <c r="BC79" i="1"/>
  <c r="BG79" i="1" s="1"/>
  <c r="BC80" i="1"/>
  <c r="BG80" i="1" s="1"/>
  <c r="BC81" i="1"/>
  <c r="BC82" i="1"/>
  <c r="BG82" i="1" s="1"/>
  <c r="BC83" i="1"/>
  <c r="BG83" i="1" s="1"/>
  <c r="BC84" i="1"/>
  <c r="BG84" i="1" s="1"/>
  <c r="BC85" i="1"/>
  <c r="BC86" i="1"/>
  <c r="BC87" i="1"/>
  <c r="BC88" i="1"/>
  <c r="BC89" i="1"/>
  <c r="BC90" i="1"/>
  <c r="BC91" i="1"/>
  <c r="BG91" i="1" s="1"/>
  <c r="BC92" i="1"/>
  <c r="BG92" i="1" s="1"/>
  <c r="BC93" i="1"/>
  <c r="BC94" i="1"/>
  <c r="BC95" i="1"/>
  <c r="BG95" i="1" s="1"/>
  <c r="BC96" i="1"/>
  <c r="BG96" i="1" s="1"/>
  <c r="BC97" i="1"/>
  <c r="BG97" i="1" s="1"/>
  <c r="BC98" i="1"/>
  <c r="BC99" i="1"/>
  <c r="BC100" i="1"/>
  <c r="BG100" i="1" s="1"/>
  <c r="BC101" i="1"/>
  <c r="BG101" i="1" s="1"/>
  <c r="BC102" i="1"/>
  <c r="BC103" i="1"/>
  <c r="BC104" i="1"/>
  <c r="BC105" i="1"/>
  <c r="BG105" i="1" s="1"/>
  <c r="BC106" i="1"/>
  <c r="BG106" i="1" s="1"/>
  <c r="BC107" i="1"/>
  <c r="BG107" i="1" s="1"/>
  <c r="BC108" i="1"/>
  <c r="BC109" i="1"/>
  <c r="BC110" i="1"/>
  <c r="BC111" i="1"/>
  <c r="BC112" i="1"/>
  <c r="BC113" i="1"/>
  <c r="BG113" i="1" s="1"/>
  <c r="BC114" i="1"/>
  <c r="BG114" i="1" s="1"/>
  <c r="BC115" i="1"/>
  <c r="BG115" i="1" s="1"/>
  <c r="BC116" i="1"/>
  <c r="BC117" i="1"/>
  <c r="BG117" i="1" s="1"/>
  <c r="BC118" i="1"/>
  <c r="BG118" i="1" s="1"/>
  <c r="BC119" i="1"/>
  <c r="BG119" i="1" s="1"/>
  <c r="BC120" i="1"/>
  <c r="BC121" i="1"/>
  <c r="BC122" i="1"/>
  <c r="BG122" i="1" s="1"/>
  <c r="BC123" i="1"/>
  <c r="BG123" i="1" s="1"/>
  <c r="BC124" i="1"/>
  <c r="BC125" i="1"/>
  <c r="BC126" i="1"/>
  <c r="BC127" i="1"/>
  <c r="BC128" i="1"/>
  <c r="BC129" i="1"/>
  <c r="BG129" i="1" s="1"/>
  <c r="BC130" i="1"/>
  <c r="BG130" i="1" s="1"/>
  <c r="BC131" i="1"/>
  <c r="BG131" i="1" s="1"/>
  <c r="BC132" i="1"/>
  <c r="BC133" i="1"/>
  <c r="BC134" i="1"/>
  <c r="BC135" i="1"/>
  <c r="BG135" i="1" s="1"/>
  <c r="BC136" i="1"/>
  <c r="BC137" i="1"/>
  <c r="BG137" i="1" s="1"/>
  <c r="BC138" i="1"/>
  <c r="BG138" i="1" s="1"/>
  <c r="BC139" i="1"/>
  <c r="BG139" i="1" s="1"/>
  <c r="BC140" i="1"/>
  <c r="BG140" i="1" s="1"/>
  <c r="BC141" i="1"/>
  <c r="BG141" i="1" s="1"/>
  <c r="BC142" i="1"/>
  <c r="BG142" i="1" s="1"/>
  <c r="BC143" i="1"/>
  <c r="BC144" i="1"/>
  <c r="BC145" i="1"/>
  <c r="BC146" i="1"/>
  <c r="BC147" i="1"/>
  <c r="BC148" i="1"/>
  <c r="BG148" i="1" s="1"/>
  <c r="BC149" i="1"/>
  <c r="BG149" i="1" s="1"/>
  <c r="BC150" i="1"/>
  <c r="BC151" i="1"/>
  <c r="BG151" i="1" s="1"/>
  <c r="BB6" i="1"/>
  <c r="BB15" i="1"/>
  <c r="BB17" i="1"/>
  <c r="BB18" i="1"/>
  <c r="BB19" i="1"/>
  <c r="BB20" i="1"/>
  <c r="BB21" i="1"/>
  <c r="BB22" i="1"/>
  <c r="BB23" i="1"/>
  <c r="BB24" i="1"/>
  <c r="BB28" i="1"/>
  <c r="BB29" i="1"/>
  <c r="BB35" i="1"/>
  <c r="BB36" i="1"/>
  <c r="BB37" i="1"/>
  <c r="BB40" i="1"/>
  <c r="BB41" i="1"/>
  <c r="BB42" i="1"/>
  <c r="BB44" i="1"/>
  <c r="BB45" i="1"/>
  <c r="BB46" i="1"/>
  <c r="BB47" i="1"/>
  <c r="BB48" i="1"/>
  <c r="BB55" i="1"/>
  <c r="BB56" i="1"/>
  <c r="BB63" i="1"/>
  <c r="BB64" i="1"/>
  <c r="BB65" i="1"/>
  <c r="BB70" i="1"/>
  <c r="BB71" i="1"/>
  <c r="BB75" i="1"/>
  <c r="BB81" i="1"/>
  <c r="BB85" i="1"/>
  <c r="BB86" i="1"/>
  <c r="BB87" i="1"/>
  <c r="BB88" i="1"/>
  <c r="BB89" i="1"/>
  <c r="BB90" i="1"/>
  <c r="BB93" i="1"/>
  <c r="BB94" i="1"/>
  <c r="BB98" i="1"/>
  <c r="BB99" i="1"/>
  <c r="BB102" i="1"/>
  <c r="BB103" i="1"/>
  <c r="BB104" i="1"/>
  <c r="BB108" i="1"/>
  <c r="BB109" i="1"/>
  <c r="BB110" i="1"/>
  <c r="BB111" i="1"/>
  <c r="BB112" i="1"/>
  <c r="BB116" i="1"/>
  <c r="BB120" i="1"/>
  <c r="BB121" i="1"/>
  <c r="BB124" i="1"/>
  <c r="BB125" i="1"/>
  <c r="BB126" i="1"/>
  <c r="BB127" i="1"/>
  <c r="BB128" i="1"/>
  <c r="BB132" i="1"/>
  <c r="BB134" i="1"/>
  <c r="BB136" i="1"/>
  <c r="BB143" i="1"/>
  <c r="BB144" i="1"/>
  <c r="BB145" i="1"/>
  <c r="BB146" i="1"/>
  <c r="BB147" i="1"/>
  <c r="BB150" i="1"/>
  <c r="BA6" i="1"/>
  <c r="BA15" i="1"/>
  <c r="BA17" i="1"/>
  <c r="BA18" i="1"/>
  <c r="BA19" i="1"/>
  <c r="BA20" i="1"/>
  <c r="BA21" i="1"/>
  <c r="BA22" i="1"/>
  <c r="BA23" i="1"/>
  <c r="BA24" i="1"/>
  <c r="BA28" i="1"/>
  <c r="BA29" i="1"/>
  <c r="BA35" i="1"/>
  <c r="BA36" i="1"/>
  <c r="BA37" i="1"/>
  <c r="BA40" i="1"/>
  <c r="BA41" i="1"/>
  <c r="BA42" i="1"/>
  <c r="BA44" i="1"/>
  <c r="BA45" i="1"/>
  <c r="BA46" i="1"/>
  <c r="BA47" i="1"/>
  <c r="BA48" i="1"/>
  <c r="BA55" i="1"/>
  <c r="BA56" i="1"/>
  <c r="BA63" i="1"/>
  <c r="BA64" i="1"/>
  <c r="BA65" i="1"/>
  <c r="BA70" i="1"/>
  <c r="BA71" i="1"/>
  <c r="BA75" i="1"/>
  <c r="BA81" i="1"/>
  <c r="BA85" i="1"/>
  <c r="BA86" i="1"/>
  <c r="BA87" i="1"/>
  <c r="BA88" i="1"/>
  <c r="BA89" i="1"/>
  <c r="BA90" i="1"/>
  <c r="BA93" i="1"/>
  <c r="BA94" i="1"/>
  <c r="BA98" i="1"/>
  <c r="BA99" i="1"/>
  <c r="BA102" i="1"/>
  <c r="BA103" i="1"/>
  <c r="BA104" i="1"/>
  <c r="BA108" i="1"/>
  <c r="BA109" i="1"/>
  <c r="BA110" i="1"/>
  <c r="BA111" i="1"/>
  <c r="BA112" i="1"/>
  <c r="BA116" i="1"/>
  <c r="BA120" i="1"/>
  <c r="BA121" i="1"/>
  <c r="BA124" i="1"/>
  <c r="BA125" i="1"/>
  <c r="BA126" i="1"/>
  <c r="BA127" i="1"/>
  <c r="BA128" i="1"/>
  <c r="BA132" i="1"/>
  <c r="BA134" i="1"/>
  <c r="BA136" i="1"/>
  <c r="BA143" i="1"/>
  <c r="BA144" i="1"/>
  <c r="BA145" i="1"/>
  <c r="BA146" i="1"/>
  <c r="BA147" i="1"/>
  <c r="BA150" i="1"/>
  <c r="BC4" i="1"/>
  <c r="BG4" i="1" s="1"/>
  <c r="AN5" i="1"/>
  <c r="AN6" i="1"/>
  <c r="AN7" i="1"/>
  <c r="AN8" i="1"/>
  <c r="AN9" i="1"/>
  <c r="AN10" i="1"/>
  <c r="AN11" i="1"/>
  <c r="AN12" i="1"/>
  <c r="AN13" i="1"/>
  <c r="AN14" i="1"/>
  <c r="AN15" i="1"/>
  <c r="AN16" i="1"/>
  <c r="AN17" i="1"/>
  <c r="AR17" i="1" s="1"/>
  <c r="AN18" i="1"/>
  <c r="AR18" i="1" s="1"/>
  <c r="AN19" i="1"/>
  <c r="AR19" i="1" s="1"/>
  <c r="AN20" i="1"/>
  <c r="AN21" i="1"/>
  <c r="AN22" i="1"/>
  <c r="AN23" i="1"/>
  <c r="AN24" i="1"/>
  <c r="AN25" i="1"/>
  <c r="AN26" i="1"/>
  <c r="AN27" i="1"/>
  <c r="AN28" i="1"/>
  <c r="AR28" i="1" s="1"/>
  <c r="AN29" i="1"/>
  <c r="AN30" i="1"/>
  <c r="AN31" i="1"/>
  <c r="AN32" i="1"/>
  <c r="AN33" i="1"/>
  <c r="AN34" i="1"/>
  <c r="AN35" i="1"/>
  <c r="AR35" i="1" s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R47" i="1" s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N82" i="1"/>
  <c r="AN83" i="1"/>
  <c r="AN84" i="1"/>
  <c r="AN85" i="1"/>
  <c r="AN86" i="1"/>
  <c r="AN87" i="1"/>
  <c r="AN88" i="1"/>
  <c r="AR88" i="1" s="1"/>
  <c r="AN89" i="1"/>
  <c r="AN90" i="1"/>
  <c r="AN91" i="1"/>
  <c r="AN92" i="1"/>
  <c r="AN93" i="1"/>
  <c r="AN94" i="1"/>
  <c r="AN95" i="1"/>
  <c r="AN96" i="1"/>
  <c r="AN97" i="1"/>
  <c r="AN98" i="1"/>
  <c r="AN99" i="1"/>
  <c r="AN100" i="1"/>
  <c r="AN101" i="1"/>
  <c r="AN102" i="1"/>
  <c r="AN103" i="1"/>
  <c r="AN104" i="1"/>
  <c r="AN105" i="1"/>
  <c r="AN106" i="1"/>
  <c r="AN107" i="1"/>
  <c r="AN108" i="1"/>
  <c r="AN109" i="1"/>
  <c r="AN110" i="1"/>
  <c r="AN111" i="1"/>
  <c r="AN112" i="1"/>
  <c r="AN113" i="1"/>
  <c r="AN114" i="1"/>
  <c r="AN115" i="1"/>
  <c r="AN116" i="1"/>
  <c r="AN117" i="1"/>
  <c r="AN118" i="1"/>
  <c r="AN119" i="1"/>
  <c r="AN120" i="1"/>
  <c r="AN121" i="1"/>
  <c r="AN122" i="1"/>
  <c r="AN123" i="1"/>
  <c r="AN124" i="1"/>
  <c r="AN125" i="1"/>
  <c r="AN126" i="1"/>
  <c r="AN127" i="1"/>
  <c r="AN128" i="1"/>
  <c r="AN129" i="1"/>
  <c r="AN130" i="1"/>
  <c r="AN131" i="1"/>
  <c r="AN132" i="1"/>
  <c r="AN133" i="1"/>
  <c r="AN134" i="1"/>
  <c r="AR134" i="1" s="1"/>
  <c r="AN135" i="1"/>
  <c r="AN136" i="1"/>
  <c r="AN137" i="1"/>
  <c r="AN138" i="1"/>
  <c r="AN139" i="1"/>
  <c r="AN140" i="1"/>
  <c r="AN141" i="1"/>
  <c r="AN142" i="1"/>
  <c r="AN143" i="1"/>
  <c r="AN144" i="1"/>
  <c r="AR144" i="1" s="1"/>
  <c r="AN145" i="1"/>
  <c r="AN146" i="1"/>
  <c r="AN147" i="1"/>
  <c r="AN148" i="1"/>
  <c r="AN149" i="1"/>
  <c r="AN150" i="1"/>
  <c r="AN151" i="1"/>
  <c r="AN4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Q18" i="1" s="1"/>
  <c r="AM19" i="1"/>
  <c r="AQ19" i="1" s="1"/>
  <c r="AM20" i="1"/>
  <c r="AM21" i="1"/>
  <c r="AM22" i="1"/>
  <c r="AM23" i="1"/>
  <c r="AM24" i="1"/>
  <c r="AM25" i="1"/>
  <c r="AM26" i="1"/>
  <c r="AM27" i="1"/>
  <c r="AM28" i="1"/>
  <c r="AQ28" i="1" s="1"/>
  <c r="AM29" i="1"/>
  <c r="AM30" i="1"/>
  <c r="AM31" i="1"/>
  <c r="AM32" i="1"/>
  <c r="AM33" i="1"/>
  <c r="AM34" i="1"/>
  <c r="AM35" i="1"/>
  <c r="AQ35" i="1" s="1"/>
  <c r="AM36" i="1"/>
  <c r="AM37" i="1"/>
  <c r="AM38" i="1"/>
  <c r="AM39" i="1"/>
  <c r="AM40" i="1"/>
  <c r="AM41" i="1"/>
  <c r="AM42" i="1"/>
  <c r="AM43" i="1"/>
  <c r="AM44" i="1"/>
  <c r="AM45" i="1"/>
  <c r="AM46" i="1"/>
  <c r="AM47" i="1"/>
  <c r="AQ47" i="1" s="1"/>
  <c r="AM48" i="1"/>
  <c r="AM49" i="1"/>
  <c r="AM50" i="1"/>
  <c r="AM51" i="1"/>
  <c r="AM52" i="1"/>
  <c r="AM53" i="1"/>
  <c r="AM54" i="1"/>
  <c r="AM55" i="1"/>
  <c r="AM56" i="1"/>
  <c r="AM57" i="1"/>
  <c r="AM58" i="1"/>
  <c r="AM59" i="1"/>
  <c r="AM60" i="1"/>
  <c r="AM61" i="1"/>
  <c r="AM62" i="1"/>
  <c r="AM63" i="1"/>
  <c r="AM64" i="1"/>
  <c r="AM65" i="1"/>
  <c r="AM66" i="1"/>
  <c r="AM67" i="1"/>
  <c r="AM68" i="1"/>
  <c r="AM69" i="1"/>
  <c r="AM70" i="1"/>
  <c r="AQ70" i="1" s="1"/>
  <c r="AM71" i="1"/>
  <c r="AM72" i="1"/>
  <c r="AM73" i="1"/>
  <c r="AM74" i="1"/>
  <c r="AM75" i="1"/>
  <c r="AM76" i="1"/>
  <c r="AM77" i="1"/>
  <c r="AM78" i="1"/>
  <c r="AM79" i="1"/>
  <c r="AM80" i="1"/>
  <c r="AM81" i="1"/>
  <c r="AM82" i="1"/>
  <c r="AM83" i="1"/>
  <c r="AM84" i="1"/>
  <c r="AM85" i="1"/>
  <c r="AM86" i="1"/>
  <c r="AM87" i="1"/>
  <c r="AM88" i="1"/>
  <c r="AQ88" i="1" s="1"/>
  <c r="AM89" i="1"/>
  <c r="AM90" i="1"/>
  <c r="AM91" i="1"/>
  <c r="AM92" i="1"/>
  <c r="AM93" i="1"/>
  <c r="AM94" i="1"/>
  <c r="AM95" i="1"/>
  <c r="AM96" i="1"/>
  <c r="AM97" i="1"/>
  <c r="AM98" i="1"/>
  <c r="AM99" i="1"/>
  <c r="AM100" i="1"/>
  <c r="AM101" i="1"/>
  <c r="AM102" i="1"/>
  <c r="AM103" i="1"/>
  <c r="AM104" i="1"/>
  <c r="AM105" i="1"/>
  <c r="AM106" i="1"/>
  <c r="AM107" i="1"/>
  <c r="AM108" i="1"/>
  <c r="AM109" i="1"/>
  <c r="AM110" i="1"/>
  <c r="AM111" i="1"/>
  <c r="AM112" i="1"/>
  <c r="AM113" i="1"/>
  <c r="AM114" i="1"/>
  <c r="AM115" i="1"/>
  <c r="AM116" i="1"/>
  <c r="AM117" i="1"/>
  <c r="AM118" i="1"/>
  <c r="AM119" i="1"/>
  <c r="AM120" i="1"/>
  <c r="AM121" i="1"/>
  <c r="AM122" i="1"/>
  <c r="AM123" i="1"/>
  <c r="AM124" i="1"/>
  <c r="AM125" i="1"/>
  <c r="AM126" i="1"/>
  <c r="AM127" i="1"/>
  <c r="AM128" i="1"/>
  <c r="AM129" i="1"/>
  <c r="AM130" i="1"/>
  <c r="AM131" i="1"/>
  <c r="AM132" i="1"/>
  <c r="AM133" i="1"/>
  <c r="AM134" i="1"/>
  <c r="AQ134" i="1" s="1"/>
  <c r="AM135" i="1"/>
  <c r="AM136" i="1"/>
  <c r="AM137" i="1"/>
  <c r="AM138" i="1"/>
  <c r="AM139" i="1"/>
  <c r="AM140" i="1"/>
  <c r="AM141" i="1"/>
  <c r="AM142" i="1"/>
  <c r="AM143" i="1"/>
  <c r="AM144" i="1"/>
  <c r="AQ144" i="1" s="1"/>
  <c r="AM145" i="1"/>
  <c r="AM146" i="1"/>
  <c r="AM147" i="1"/>
  <c r="AM148" i="1"/>
  <c r="AM149" i="1"/>
  <c r="AM150" i="1"/>
  <c r="AM151" i="1"/>
  <c r="AM4" i="1"/>
  <c r="AL5" i="1"/>
  <c r="AL6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P19" i="1" s="1"/>
  <c r="AL20" i="1"/>
  <c r="AL21" i="1"/>
  <c r="AL22" i="1"/>
  <c r="AL23" i="1"/>
  <c r="AL24" i="1"/>
  <c r="AL25" i="1"/>
  <c r="AL26" i="1"/>
  <c r="AL27" i="1"/>
  <c r="AL28" i="1"/>
  <c r="AP28" i="1" s="1"/>
  <c r="AL29" i="1"/>
  <c r="AL30" i="1"/>
  <c r="AL31" i="1"/>
  <c r="AL32" i="1"/>
  <c r="AL33" i="1"/>
  <c r="AL34" i="1"/>
  <c r="AL35" i="1"/>
  <c r="AP35" i="1" s="1"/>
  <c r="AL36" i="1"/>
  <c r="AL37" i="1"/>
  <c r="AL38" i="1"/>
  <c r="AL39" i="1"/>
  <c r="AL40" i="1"/>
  <c r="AL41" i="1"/>
  <c r="AL42" i="1"/>
  <c r="AL43" i="1"/>
  <c r="AL44" i="1"/>
  <c r="AL45" i="1"/>
  <c r="AL46" i="1"/>
  <c r="AL47" i="1"/>
  <c r="AP47" i="1" s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P70" i="1" s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88" i="1"/>
  <c r="AP88" i="1" s="1"/>
  <c r="AL89" i="1"/>
  <c r="AL90" i="1"/>
  <c r="AL91" i="1"/>
  <c r="AL92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0" i="1"/>
  <c r="AL111" i="1"/>
  <c r="AL112" i="1"/>
  <c r="AL113" i="1"/>
  <c r="AL114" i="1"/>
  <c r="AL115" i="1"/>
  <c r="AL116" i="1"/>
  <c r="AL117" i="1"/>
  <c r="AL118" i="1"/>
  <c r="AL119" i="1"/>
  <c r="AL120" i="1"/>
  <c r="AL121" i="1"/>
  <c r="AL122" i="1"/>
  <c r="AL123" i="1"/>
  <c r="AL124" i="1"/>
  <c r="AL125" i="1"/>
  <c r="AL126" i="1"/>
  <c r="AL127" i="1"/>
  <c r="AL128" i="1"/>
  <c r="AL129" i="1"/>
  <c r="AL130" i="1"/>
  <c r="AL131" i="1"/>
  <c r="AL132" i="1"/>
  <c r="AL133" i="1"/>
  <c r="AL134" i="1"/>
  <c r="AP134" i="1" s="1"/>
  <c r="AL135" i="1"/>
  <c r="AL136" i="1"/>
  <c r="AL137" i="1"/>
  <c r="AL138" i="1"/>
  <c r="AL139" i="1"/>
  <c r="AL140" i="1"/>
  <c r="AL141" i="1"/>
  <c r="AL142" i="1"/>
  <c r="AL143" i="1"/>
  <c r="AL144" i="1"/>
  <c r="AP144" i="1" s="1"/>
  <c r="AL145" i="1"/>
  <c r="AL146" i="1"/>
  <c r="AL147" i="1"/>
  <c r="AL148" i="1"/>
  <c r="AL149" i="1"/>
  <c r="AL150" i="1"/>
  <c r="AL151" i="1"/>
  <c r="AL4" i="1"/>
  <c r="Y5" i="1"/>
  <c r="Y6" i="1"/>
  <c r="Y7" i="1"/>
  <c r="Y8" i="1"/>
  <c r="Y9" i="1"/>
  <c r="Y10" i="1"/>
  <c r="Y11" i="1"/>
  <c r="Y12" i="1"/>
  <c r="Y13" i="1"/>
  <c r="Y14" i="1"/>
  <c r="Y15" i="1"/>
  <c r="AC15" i="1" s="1"/>
  <c r="Y16" i="1"/>
  <c r="Y17" i="1"/>
  <c r="Y18" i="1"/>
  <c r="Y19" i="1"/>
  <c r="Y20" i="1"/>
  <c r="AC20" i="1" s="1"/>
  <c r="Y21" i="1"/>
  <c r="AC21" i="1" s="1"/>
  <c r="Y22" i="1"/>
  <c r="AC22" i="1" s="1"/>
  <c r="Y23" i="1"/>
  <c r="AC23" i="1" s="1"/>
  <c r="Y24" i="1"/>
  <c r="Y25" i="1"/>
  <c r="Y26" i="1"/>
  <c r="Y27" i="1"/>
  <c r="Y28" i="1"/>
  <c r="Y29" i="1"/>
  <c r="AC29" i="1" s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AC48" i="1" s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AC91" i="1" s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AC125" i="1" s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4" i="1"/>
  <c r="X5" i="1"/>
  <c r="X6" i="1"/>
  <c r="X7" i="1"/>
  <c r="X8" i="1"/>
  <c r="X9" i="1"/>
  <c r="X10" i="1"/>
  <c r="X11" i="1"/>
  <c r="X12" i="1"/>
  <c r="X13" i="1"/>
  <c r="X14" i="1"/>
  <c r="X15" i="1"/>
  <c r="AB15" i="1" s="1"/>
  <c r="X16" i="1"/>
  <c r="X17" i="1"/>
  <c r="X18" i="1"/>
  <c r="X19" i="1"/>
  <c r="X20" i="1"/>
  <c r="AB20" i="1" s="1"/>
  <c r="X21" i="1"/>
  <c r="AB21" i="1" s="1"/>
  <c r="X22" i="1"/>
  <c r="AB22" i="1" s="1"/>
  <c r="X23" i="1"/>
  <c r="AB23" i="1" s="1"/>
  <c r="X24" i="1"/>
  <c r="X25" i="1"/>
  <c r="X26" i="1"/>
  <c r="X27" i="1"/>
  <c r="X28" i="1"/>
  <c r="X29" i="1"/>
  <c r="AB29" i="1" s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AB48" i="1" s="1"/>
  <c r="X49" i="1"/>
  <c r="X50" i="1"/>
  <c r="X51" i="1"/>
  <c r="X52" i="1"/>
  <c r="X53" i="1"/>
  <c r="AB53" i="1" s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AB125" i="1" s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4" i="1"/>
  <c r="AB4" i="1" s="1"/>
  <c r="W4" i="1"/>
  <c r="W5" i="1"/>
  <c r="W6" i="1"/>
  <c r="W7" i="1"/>
  <c r="W8" i="1"/>
  <c r="W9" i="1"/>
  <c r="W10" i="1"/>
  <c r="W11" i="1"/>
  <c r="W12" i="1"/>
  <c r="W13" i="1"/>
  <c r="W14" i="1"/>
  <c r="W15" i="1"/>
  <c r="AA15" i="1" s="1"/>
  <c r="W16" i="1"/>
  <c r="W17" i="1"/>
  <c r="W18" i="1"/>
  <c r="W19" i="1"/>
  <c r="W20" i="1"/>
  <c r="AA20" i="1" s="1"/>
  <c r="W21" i="1"/>
  <c r="AA21" i="1" s="1"/>
  <c r="W22" i="1"/>
  <c r="AA22" i="1" s="1"/>
  <c r="W23" i="1"/>
  <c r="AA23" i="1" s="1"/>
  <c r="W24" i="1"/>
  <c r="W25" i="1"/>
  <c r="W26" i="1"/>
  <c r="W27" i="1"/>
  <c r="W28" i="1"/>
  <c r="W29" i="1"/>
  <c r="AA29" i="1" s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AA48" i="1" s="1"/>
  <c r="W49" i="1"/>
  <c r="W50" i="1"/>
  <c r="W51" i="1"/>
  <c r="W52" i="1"/>
  <c r="W53" i="1"/>
  <c r="AA53" i="1" s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AA125" i="1" s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CJ212" i="1" l="1"/>
  <c r="BT176" i="1"/>
  <c r="AA149" i="1"/>
  <c r="AA133" i="1"/>
  <c r="AA129" i="1"/>
  <c r="AA101" i="1"/>
  <c r="AA73" i="1"/>
  <c r="AA61" i="1"/>
  <c r="AA57" i="1"/>
  <c r="AA49" i="1"/>
  <c r="AA25" i="1"/>
  <c r="AA9" i="1"/>
  <c r="AB142" i="1"/>
  <c r="AB130" i="1"/>
  <c r="AB122" i="1"/>
  <c r="AB106" i="1"/>
  <c r="AB82" i="1"/>
  <c r="AB74" i="1"/>
  <c r="AB66" i="1"/>
  <c r="AB58" i="1"/>
  <c r="AB50" i="1"/>
  <c r="AB30" i="1"/>
  <c r="AB14" i="1"/>
  <c r="AB10" i="1"/>
  <c r="AC118" i="1"/>
  <c r="AC114" i="1"/>
  <c r="AC106" i="1"/>
  <c r="AC82" i="1"/>
  <c r="AC66" i="1"/>
  <c r="AC58" i="1"/>
  <c r="AC50" i="1"/>
  <c r="AC34" i="1"/>
  <c r="AC26" i="1"/>
  <c r="AP121" i="1"/>
  <c r="AP109" i="1"/>
  <c r="AP89" i="1"/>
  <c r="AP37" i="1"/>
  <c r="AQ145" i="1"/>
  <c r="AQ89" i="1"/>
  <c r="AQ65" i="1"/>
  <c r="AQ45" i="1"/>
  <c r="AR145" i="1"/>
  <c r="AR89" i="1"/>
  <c r="AR65" i="1"/>
  <c r="AR45" i="1"/>
  <c r="AA148" i="1"/>
  <c r="AA100" i="1"/>
  <c r="AA80" i="1"/>
  <c r="AA72" i="1"/>
  <c r="AA68" i="1"/>
  <c r="AA16" i="1"/>
  <c r="AB149" i="1"/>
  <c r="AB137" i="1"/>
  <c r="AB129" i="1"/>
  <c r="AB101" i="1"/>
  <c r="AB97" i="1"/>
  <c r="AB73" i="1"/>
  <c r="AB61" i="1"/>
  <c r="AB57" i="1"/>
  <c r="AB33" i="1"/>
  <c r="AB13" i="1"/>
  <c r="AB5" i="1"/>
  <c r="AC149" i="1"/>
  <c r="AC137" i="1"/>
  <c r="AC117" i="1"/>
  <c r="AC101" i="1"/>
  <c r="AC77" i="1"/>
  <c r="AC61" i="1"/>
  <c r="AC53" i="1"/>
  <c r="AC49" i="1"/>
  <c r="AC25" i="1"/>
  <c r="AC9" i="1"/>
  <c r="AP132" i="1"/>
  <c r="AP116" i="1"/>
  <c r="AP108" i="1"/>
  <c r="AP40" i="1"/>
  <c r="AQ132" i="1"/>
  <c r="AQ116" i="1"/>
  <c r="AQ108" i="1"/>
  <c r="AQ64" i="1"/>
  <c r="AQ56" i="1"/>
  <c r="AQ36" i="1"/>
  <c r="AR132" i="1"/>
  <c r="AR116" i="1"/>
  <c r="AR112" i="1"/>
  <c r="AR56" i="1"/>
  <c r="AR40" i="1"/>
  <c r="AA151" i="1"/>
  <c r="AA139" i="1"/>
  <c r="AA135" i="1"/>
  <c r="AA131" i="1"/>
  <c r="AA123" i="1"/>
  <c r="AA119" i="1"/>
  <c r="AA95" i="1"/>
  <c r="AA142" i="1"/>
  <c r="AA138" i="1"/>
  <c r="AA130" i="1"/>
  <c r="AA122" i="1"/>
  <c r="AA118" i="1"/>
  <c r="AA114" i="1"/>
  <c r="AA106" i="1"/>
  <c r="AA82" i="1"/>
  <c r="AA78" i="1"/>
  <c r="AA74" i="1"/>
  <c r="AA66" i="1"/>
  <c r="AA58" i="1"/>
  <c r="AA54" i="1"/>
  <c r="AA50" i="1"/>
  <c r="AA38" i="1"/>
  <c r="AA34" i="1"/>
  <c r="AA30" i="1"/>
  <c r="AA26" i="1"/>
  <c r="AA14" i="1"/>
  <c r="AA10" i="1"/>
  <c r="AB151" i="1"/>
  <c r="AB139" i="1"/>
  <c r="AB135" i="1"/>
  <c r="AB131" i="1"/>
  <c r="AB123" i="1"/>
  <c r="AB119" i="1"/>
  <c r="AB115" i="1"/>
  <c r="AB107" i="1"/>
  <c r="AB95" i="1"/>
  <c r="AB91" i="1"/>
  <c r="AB83" i="1"/>
  <c r="AB79" i="1"/>
  <c r="AB67" i="1"/>
  <c r="AB59" i="1"/>
  <c r="AB51" i="1"/>
  <c r="AB43" i="1"/>
  <c r="AB39" i="1"/>
  <c r="AB27" i="1"/>
  <c r="AB7" i="1"/>
  <c r="AC151" i="1"/>
  <c r="AC139" i="1"/>
  <c r="AC135" i="1"/>
  <c r="AC131" i="1"/>
  <c r="AC123" i="1"/>
  <c r="AC119" i="1"/>
  <c r="AC115" i="1"/>
  <c r="AC107" i="1"/>
  <c r="AC95" i="1"/>
  <c r="AC83" i="1"/>
  <c r="AC79" i="1"/>
  <c r="AC67" i="1"/>
  <c r="AC59" i="1"/>
  <c r="AC51" i="1"/>
  <c r="AC43" i="1"/>
  <c r="AC39" i="1"/>
  <c r="AC31" i="1"/>
  <c r="AC27" i="1"/>
  <c r="AC11" i="1"/>
  <c r="AC7" i="1"/>
  <c r="AC4" i="1"/>
  <c r="AP150" i="1"/>
  <c r="AP146" i="1"/>
  <c r="AP126" i="1"/>
  <c r="AP110" i="1"/>
  <c r="AP94" i="1"/>
  <c r="AP90" i="1"/>
  <c r="AP86" i="1"/>
  <c r="AP46" i="1"/>
  <c r="AP42" i="1"/>
  <c r="AQ150" i="1"/>
  <c r="AQ146" i="1"/>
  <c r="AQ126" i="1"/>
  <c r="AQ110" i="1"/>
  <c r="AQ94" i="1"/>
  <c r="AQ90" i="1"/>
  <c r="AQ86" i="1"/>
  <c r="AQ46" i="1"/>
  <c r="AQ42" i="1"/>
  <c r="AR150" i="1"/>
  <c r="AR146" i="1"/>
  <c r="AR126" i="1"/>
  <c r="AR110" i="1"/>
  <c r="AR94" i="1"/>
  <c r="AR90" i="1"/>
  <c r="AR86" i="1"/>
  <c r="AR46" i="1"/>
  <c r="AR42" i="1"/>
  <c r="AP17" i="1"/>
  <c r="AA137" i="1"/>
  <c r="AA117" i="1"/>
  <c r="AA113" i="1"/>
  <c r="AA105" i="1"/>
  <c r="AA97" i="1"/>
  <c r="AA77" i="1"/>
  <c r="AA33" i="1"/>
  <c r="AA13" i="1"/>
  <c r="AA5" i="1"/>
  <c r="AB138" i="1"/>
  <c r="AB118" i="1"/>
  <c r="AB114" i="1"/>
  <c r="AB78" i="1"/>
  <c r="AB54" i="1"/>
  <c r="AB38" i="1"/>
  <c r="AB34" i="1"/>
  <c r="AB26" i="1"/>
  <c r="AC142" i="1"/>
  <c r="AC138" i="1"/>
  <c r="AC130" i="1"/>
  <c r="AC122" i="1"/>
  <c r="AC78" i="1"/>
  <c r="AC74" i="1"/>
  <c r="AC54" i="1"/>
  <c r="AC38" i="1"/>
  <c r="AC30" i="1"/>
  <c r="AC14" i="1"/>
  <c r="AC10" i="1"/>
  <c r="AP145" i="1"/>
  <c r="AP93" i="1"/>
  <c r="AP85" i="1"/>
  <c r="AP65" i="1"/>
  <c r="AP45" i="1"/>
  <c r="AQ121" i="1"/>
  <c r="AQ109" i="1"/>
  <c r="AQ93" i="1"/>
  <c r="AQ85" i="1"/>
  <c r="AQ37" i="1"/>
  <c r="AR121" i="1"/>
  <c r="AR109" i="1"/>
  <c r="AR93" i="1"/>
  <c r="AR85" i="1"/>
  <c r="AR37" i="1"/>
  <c r="AA140" i="1"/>
  <c r="AA96" i="1"/>
  <c r="AA92" i="1"/>
  <c r="AA84" i="1"/>
  <c r="AA76" i="1"/>
  <c r="AA52" i="1"/>
  <c r="AA32" i="1"/>
  <c r="AA12" i="1"/>
  <c r="AA8" i="1"/>
  <c r="AB133" i="1"/>
  <c r="AB117" i="1"/>
  <c r="AB113" i="1"/>
  <c r="AB105" i="1"/>
  <c r="AB77" i="1"/>
  <c r="AB49" i="1"/>
  <c r="AB25" i="1"/>
  <c r="AB9" i="1"/>
  <c r="AC129" i="1"/>
  <c r="AC113" i="1"/>
  <c r="AC105" i="1"/>
  <c r="AC97" i="1"/>
  <c r="AC73" i="1"/>
  <c r="AC57" i="1"/>
  <c r="AC33" i="1"/>
  <c r="AC13" i="1"/>
  <c r="AC5" i="1"/>
  <c r="AP120" i="1"/>
  <c r="AP112" i="1"/>
  <c r="AP104" i="1"/>
  <c r="AP64" i="1"/>
  <c r="AP56" i="1"/>
  <c r="AP36" i="1"/>
  <c r="AQ120" i="1"/>
  <c r="AQ112" i="1"/>
  <c r="AQ104" i="1"/>
  <c r="AQ40" i="1"/>
  <c r="AR136" i="1"/>
  <c r="AR128" i="1"/>
  <c r="AR120" i="1"/>
  <c r="AR104" i="1"/>
  <c r="AR64" i="1"/>
  <c r="AR36" i="1"/>
  <c r="AA115" i="1"/>
  <c r="AA107" i="1"/>
  <c r="AA91" i="1"/>
  <c r="AA83" i="1"/>
  <c r="AA79" i="1"/>
  <c r="AA67" i="1"/>
  <c r="AA59" i="1"/>
  <c r="AA51" i="1"/>
  <c r="AA43" i="1"/>
  <c r="AA39" i="1"/>
  <c r="AA27" i="1"/>
  <c r="AA7" i="1"/>
  <c r="AB148" i="1"/>
  <c r="AB140" i="1"/>
  <c r="AB100" i="1"/>
  <c r="AB96" i="1"/>
  <c r="AB92" i="1"/>
  <c r="AB84" i="1"/>
  <c r="AB80" i="1"/>
  <c r="AB76" i="1"/>
  <c r="AB72" i="1"/>
  <c r="AB68" i="1"/>
  <c r="AB52" i="1"/>
  <c r="AB32" i="1"/>
  <c r="AB16" i="1"/>
  <c r="AB12" i="1"/>
  <c r="AB8" i="1"/>
  <c r="AC148" i="1"/>
  <c r="AC140" i="1"/>
  <c r="AC100" i="1"/>
  <c r="AC96" i="1"/>
  <c r="AC92" i="1"/>
  <c r="AC84" i="1"/>
  <c r="AC80" i="1"/>
  <c r="AC76" i="1"/>
  <c r="AC72" i="1"/>
  <c r="AC68" i="1"/>
  <c r="AC52" i="1"/>
  <c r="AC32" i="1"/>
  <c r="AC16" i="1"/>
  <c r="AC12" i="1"/>
  <c r="AC8" i="1"/>
  <c r="AA4" i="1"/>
  <c r="AP147" i="1"/>
  <c r="AP143" i="1"/>
  <c r="AP127" i="1"/>
  <c r="AP111" i="1"/>
  <c r="AP87" i="1"/>
  <c r="AP75" i="1"/>
  <c r="AP63" i="1"/>
  <c r="AP55" i="1"/>
  <c r="AQ147" i="1"/>
  <c r="AQ143" i="1"/>
  <c r="AQ127" i="1"/>
  <c r="AQ111" i="1"/>
  <c r="AQ87" i="1"/>
  <c r="AQ75" i="1"/>
  <c r="AQ63" i="1"/>
  <c r="AQ55" i="1"/>
  <c r="AR147" i="1"/>
  <c r="AR143" i="1"/>
  <c r="AR127" i="1"/>
  <c r="AR111" i="1"/>
  <c r="AR87" i="1"/>
  <c r="AR75" i="1"/>
  <c r="AR63" i="1"/>
  <c r="AR55" i="1"/>
  <c r="AP18" i="1"/>
  <c r="AQ17" i="1"/>
  <c r="BE153" i="1"/>
  <c r="BU153" i="1"/>
  <c r="BT157" i="1"/>
  <c r="AQ153" i="1"/>
  <c r="S5" i="1"/>
  <c r="S6" i="1"/>
  <c r="S7" i="1"/>
  <c r="S8" i="1"/>
  <c r="S9" i="1"/>
  <c r="S10" i="1"/>
  <c r="S11" i="1"/>
  <c r="S12" i="1"/>
  <c r="S13" i="1"/>
  <c r="S14" i="1"/>
  <c r="S16" i="1"/>
  <c r="S17" i="1"/>
  <c r="S18" i="1"/>
  <c r="S25" i="1"/>
  <c r="S26" i="1"/>
  <c r="S27" i="1"/>
  <c r="S28" i="1"/>
  <c r="S30" i="1"/>
  <c r="S31" i="1"/>
  <c r="S32" i="1"/>
  <c r="S33" i="1"/>
  <c r="S34" i="1"/>
  <c r="S36" i="1"/>
  <c r="S37" i="1"/>
  <c r="S38" i="1"/>
  <c r="S39" i="1"/>
  <c r="S40" i="1"/>
  <c r="S42" i="1"/>
  <c r="S43" i="1"/>
  <c r="S44" i="1"/>
  <c r="S45" i="1"/>
  <c r="S46" i="1"/>
  <c r="S49" i="1"/>
  <c r="S50" i="1"/>
  <c r="S51" i="1"/>
  <c r="S52" i="1"/>
  <c r="S53" i="1"/>
  <c r="BB53" i="1" s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9" i="1"/>
  <c r="S90" i="1"/>
  <c r="S91" i="1"/>
  <c r="S92" i="1"/>
  <c r="S93" i="1"/>
  <c r="S94" i="1"/>
  <c r="S95" i="1"/>
  <c r="S96" i="1"/>
  <c r="S97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6" i="1"/>
  <c r="S127" i="1"/>
  <c r="S128" i="1"/>
  <c r="S129" i="1"/>
  <c r="S130" i="1"/>
  <c r="S131" i="1"/>
  <c r="S132" i="1"/>
  <c r="S133" i="1"/>
  <c r="S135" i="1"/>
  <c r="S136" i="1"/>
  <c r="S137" i="1"/>
  <c r="S138" i="1"/>
  <c r="S139" i="1"/>
  <c r="S140" i="1"/>
  <c r="S141" i="1"/>
  <c r="S142" i="1"/>
  <c r="S143" i="1"/>
  <c r="S145" i="1"/>
  <c r="S146" i="1"/>
  <c r="S147" i="1"/>
  <c r="S148" i="1"/>
  <c r="S149" i="1"/>
  <c r="S150" i="1"/>
  <c r="S151" i="1"/>
  <c r="S152" i="1"/>
  <c r="CU152" i="1" s="1"/>
  <c r="S156" i="1"/>
  <c r="S157" i="1"/>
  <c r="S158" i="1"/>
  <c r="S159" i="1"/>
  <c r="S161" i="1"/>
  <c r="S162" i="1"/>
  <c r="S163" i="1"/>
  <c r="S164" i="1"/>
  <c r="S165" i="1"/>
  <c r="S166" i="1"/>
  <c r="S167" i="1"/>
  <c r="S168" i="1"/>
  <c r="S170" i="1"/>
  <c r="S171" i="1"/>
  <c r="S172" i="1"/>
  <c r="S173" i="1"/>
  <c r="S174" i="1"/>
  <c r="S175" i="1"/>
  <c r="S176" i="1"/>
  <c r="S177" i="1"/>
  <c r="S178" i="1"/>
  <c r="S180" i="1"/>
  <c r="S181" i="1"/>
  <c r="S182" i="1"/>
  <c r="S183" i="1"/>
  <c r="R5" i="1"/>
  <c r="R6" i="1"/>
  <c r="R7" i="1"/>
  <c r="R8" i="1"/>
  <c r="R9" i="1"/>
  <c r="R10" i="1"/>
  <c r="R11" i="1"/>
  <c r="R12" i="1"/>
  <c r="R13" i="1"/>
  <c r="R14" i="1"/>
  <c r="R16" i="1"/>
  <c r="R17" i="1"/>
  <c r="R18" i="1"/>
  <c r="R25" i="1"/>
  <c r="R26" i="1"/>
  <c r="R27" i="1"/>
  <c r="R28" i="1"/>
  <c r="R30" i="1"/>
  <c r="R31" i="1"/>
  <c r="R32" i="1"/>
  <c r="R33" i="1"/>
  <c r="R34" i="1"/>
  <c r="R36" i="1"/>
  <c r="R37" i="1"/>
  <c r="R38" i="1"/>
  <c r="R39" i="1"/>
  <c r="R40" i="1"/>
  <c r="R42" i="1"/>
  <c r="R43" i="1"/>
  <c r="R44" i="1"/>
  <c r="R45" i="1"/>
  <c r="R46" i="1"/>
  <c r="R49" i="1"/>
  <c r="R50" i="1"/>
  <c r="R51" i="1"/>
  <c r="R52" i="1"/>
  <c r="R53" i="1"/>
  <c r="BA53" i="1" s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9" i="1"/>
  <c r="R90" i="1"/>
  <c r="R91" i="1"/>
  <c r="R92" i="1"/>
  <c r="R93" i="1"/>
  <c r="R94" i="1"/>
  <c r="R95" i="1"/>
  <c r="R96" i="1"/>
  <c r="R97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6" i="1"/>
  <c r="R127" i="1"/>
  <c r="R128" i="1"/>
  <c r="R129" i="1"/>
  <c r="R130" i="1"/>
  <c r="R131" i="1"/>
  <c r="R132" i="1"/>
  <c r="R133" i="1"/>
  <c r="R135" i="1"/>
  <c r="R136" i="1"/>
  <c r="R137" i="1"/>
  <c r="R138" i="1"/>
  <c r="R139" i="1"/>
  <c r="R140" i="1"/>
  <c r="R141" i="1"/>
  <c r="R142" i="1"/>
  <c r="R143" i="1"/>
  <c r="R145" i="1"/>
  <c r="R146" i="1"/>
  <c r="R147" i="1"/>
  <c r="R148" i="1"/>
  <c r="R149" i="1"/>
  <c r="R150" i="1"/>
  <c r="R151" i="1"/>
  <c r="R152" i="1"/>
  <c r="CT152" i="1" s="1"/>
  <c r="R156" i="1"/>
  <c r="R157" i="1"/>
  <c r="R158" i="1"/>
  <c r="R159" i="1"/>
  <c r="R161" i="1"/>
  <c r="R162" i="1"/>
  <c r="R163" i="1"/>
  <c r="R164" i="1"/>
  <c r="R165" i="1"/>
  <c r="R166" i="1"/>
  <c r="R167" i="1"/>
  <c r="R168" i="1"/>
  <c r="R170" i="1"/>
  <c r="R171" i="1"/>
  <c r="R172" i="1"/>
  <c r="R173" i="1"/>
  <c r="R174" i="1"/>
  <c r="R175" i="1"/>
  <c r="R176" i="1"/>
  <c r="R177" i="1"/>
  <c r="R178" i="1"/>
  <c r="R180" i="1"/>
  <c r="R181" i="1"/>
  <c r="R182" i="1"/>
  <c r="R183" i="1"/>
  <c r="S4" i="1"/>
  <c r="R4" i="1"/>
  <c r="AO153" i="1" l="1"/>
  <c r="AO155" i="1" s="1"/>
  <c r="BA149" i="1"/>
  <c r="CT149" i="1"/>
  <c r="CT140" i="1"/>
  <c r="BA140" i="1"/>
  <c r="BP127" i="1"/>
  <c r="CT127" i="1"/>
  <c r="CT117" i="1"/>
  <c r="BA117" i="1"/>
  <c r="CT109" i="1"/>
  <c r="BP109" i="1"/>
  <c r="CT101" i="1"/>
  <c r="BA101" i="1"/>
  <c r="CT86" i="1"/>
  <c r="BP86" i="1"/>
  <c r="CT78" i="1"/>
  <c r="BA78" i="1"/>
  <c r="CT68" i="1"/>
  <c r="BA68" i="1"/>
  <c r="CT56" i="1"/>
  <c r="BP56" i="1"/>
  <c r="BP37" i="1"/>
  <c r="CT37" i="1"/>
  <c r="CT8" i="1"/>
  <c r="BA8" i="1"/>
  <c r="CU140" i="1"/>
  <c r="BB140" i="1"/>
  <c r="CT143" i="1"/>
  <c r="BP143" i="1"/>
  <c r="CT139" i="1"/>
  <c r="BA139" i="1"/>
  <c r="BA130" i="1"/>
  <c r="CT130" i="1"/>
  <c r="CT120" i="1"/>
  <c r="BP120" i="1"/>
  <c r="CT112" i="1"/>
  <c r="BP112" i="1"/>
  <c r="CT108" i="1"/>
  <c r="BP108" i="1"/>
  <c r="CT100" i="1"/>
  <c r="BA100" i="1"/>
  <c r="CT90" i="1"/>
  <c r="BP90" i="1"/>
  <c r="CT81" i="1"/>
  <c r="BP81" i="1"/>
  <c r="BT81" i="1" s="1"/>
  <c r="CT77" i="1"/>
  <c r="BA77" i="1"/>
  <c r="CT67" i="1"/>
  <c r="BA67" i="1"/>
  <c r="CT59" i="1"/>
  <c r="BA59" i="1"/>
  <c r="CT51" i="1"/>
  <c r="BA51" i="1"/>
  <c r="BP40" i="1"/>
  <c r="CT40" i="1"/>
  <c r="BA31" i="1"/>
  <c r="BE31" i="1" s="1"/>
  <c r="CT31" i="1"/>
  <c r="BA16" i="1"/>
  <c r="CT16" i="1"/>
  <c r="BB148" i="1"/>
  <c r="CU148" i="1"/>
  <c r="CU139" i="1"/>
  <c r="BB139" i="1"/>
  <c r="CU135" i="1"/>
  <c r="BB135" i="1"/>
  <c r="BQ126" i="1"/>
  <c r="CU126" i="1"/>
  <c r="CU116" i="1"/>
  <c r="BQ116" i="1"/>
  <c r="CU108" i="1"/>
  <c r="BQ108" i="1"/>
  <c r="CU104" i="1"/>
  <c r="BQ104" i="1"/>
  <c r="CU94" i="1"/>
  <c r="BQ94" i="1"/>
  <c r="CU90" i="1"/>
  <c r="BQ90" i="1"/>
  <c r="CU81" i="1"/>
  <c r="BQ81" i="1"/>
  <c r="BU81" i="1" s="1"/>
  <c r="CU73" i="1"/>
  <c r="BB73" i="1"/>
  <c r="CU67" i="1"/>
  <c r="BB67" i="1"/>
  <c r="CU59" i="1"/>
  <c r="BB59" i="1"/>
  <c r="CU55" i="1"/>
  <c r="BQ55" i="1"/>
  <c r="BQ45" i="1"/>
  <c r="CU45" i="1"/>
  <c r="BQ36" i="1"/>
  <c r="CU36" i="1"/>
  <c r="BB26" i="1"/>
  <c r="CU26" i="1"/>
  <c r="BB11" i="1"/>
  <c r="Y153" i="1"/>
  <c r="AA153" i="1"/>
  <c r="CU4" i="1"/>
  <c r="BB4" i="1"/>
  <c r="BP150" i="1"/>
  <c r="CT150" i="1"/>
  <c r="BP146" i="1"/>
  <c r="CT146" i="1"/>
  <c r="CT141" i="1"/>
  <c r="BA141" i="1"/>
  <c r="BE141" i="1" s="1"/>
  <c r="CT137" i="1"/>
  <c r="BA137" i="1"/>
  <c r="BP132" i="1"/>
  <c r="CT132" i="1"/>
  <c r="BP128" i="1"/>
  <c r="CT128" i="1"/>
  <c r="CT122" i="1"/>
  <c r="BA122" i="1"/>
  <c r="CT118" i="1"/>
  <c r="BA118" i="1"/>
  <c r="CT114" i="1"/>
  <c r="BA114" i="1"/>
  <c r="CT110" i="1"/>
  <c r="BP110" i="1"/>
  <c r="CT106" i="1"/>
  <c r="BA106" i="1"/>
  <c r="CT102" i="1"/>
  <c r="BP102" i="1"/>
  <c r="BT102" i="1" s="1"/>
  <c r="CT96" i="1"/>
  <c r="BA96" i="1"/>
  <c r="CT92" i="1"/>
  <c r="BA92" i="1"/>
  <c r="CT87" i="1"/>
  <c r="BP87" i="1"/>
  <c r="CT83" i="1"/>
  <c r="BA83" i="1"/>
  <c r="CT79" i="1"/>
  <c r="BA79" i="1"/>
  <c r="CT75" i="1"/>
  <c r="BP75" i="1"/>
  <c r="CT69" i="1"/>
  <c r="BA69" i="1"/>
  <c r="BE69" i="1" s="1"/>
  <c r="CT65" i="1"/>
  <c r="BP65" i="1"/>
  <c r="CT61" i="1"/>
  <c r="BA61" i="1"/>
  <c r="CT57" i="1"/>
  <c r="BA57" i="1"/>
  <c r="CT49" i="1"/>
  <c r="BA49" i="1"/>
  <c r="BA43" i="1"/>
  <c r="CT43" i="1"/>
  <c r="BA38" i="1"/>
  <c r="CT38" i="1"/>
  <c r="BA33" i="1"/>
  <c r="CT33" i="1"/>
  <c r="BP28" i="1"/>
  <c r="BT28" i="1" s="1"/>
  <c r="CT28" i="1"/>
  <c r="BP18" i="1"/>
  <c r="CT18" i="1"/>
  <c r="CT13" i="1"/>
  <c r="BA13" i="1"/>
  <c r="CT9" i="1"/>
  <c r="BA9" i="1"/>
  <c r="CT5" i="1"/>
  <c r="BA5" i="1"/>
  <c r="BQ150" i="1"/>
  <c r="CU150" i="1"/>
  <c r="BQ146" i="1"/>
  <c r="CU146" i="1"/>
  <c r="CU141" i="1"/>
  <c r="BB141" i="1"/>
  <c r="BF141" i="1" s="1"/>
  <c r="CU137" i="1"/>
  <c r="BB137" i="1"/>
  <c r="BQ132" i="1"/>
  <c r="CU132" i="1"/>
  <c r="BQ128" i="1"/>
  <c r="CU128" i="1"/>
  <c r="CU122" i="1"/>
  <c r="BB122" i="1"/>
  <c r="CU118" i="1"/>
  <c r="BB118" i="1"/>
  <c r="CU114" i="1"/>
  <c r="BB114" i="1"/>
  <c r="CU110" i="1"/>
  <c r="BQ110" i="1"/>
  <c r="CU106" i="1"/>
  <c r="BB106" i="1"/>
  <c r="CU102" i="1"/>
  <c r="BQ102" i="1"/>
  <c r="BU102" i="1" s="1"/>
  <c r="CU96" i="1"/>
  <c r="BB96" i="1"/>
  <c r="CU92" i="1"/>
  <c r="BB92" i="1"/>
  <c r="CU87" i="1"/>
  <c r="BQ87" i="1"/>
  <c r="CU83" i="1"/>
  <c r="BB83" i="1"/>
  <c r="CU79" i="1"/>
  <c r="BB79" i="1"/>
  <c r="CU75" i="1"/>
  <c r="BQ75" i="1"/>
  <c r="CU69" i="1"/>
  <c r="BB69" i="1"/>
  <c r="BF69" i="1" s="1"/>
  <c r="CU65" i="1"/>
  <c r="BQ65" i="1"/>
  <c r="CU61" i="1"/>
  <c r="BB61" i="1"/>
  <c r="CU57" i="1"/>
  <c r="BB57" i="1"/>
  <c r="CU49" i="1"/>
  <c r="BB49" i="1"/>
  <c r="BB43" i="1"/>
  <c r="CU43" i="1"/>
  <c r="BB38" i="1"/>
  <c r="CU38" i="1"/>
  <c r="BB33" i="1"/>
  <c r="CU33" i="1"/>
  <c r="BQ28" i="1"/>
  <c r="BU28" i="1" s="1"/>
  <c r="CU28" i="1"/>
  <c r="BQ18" i="1"/>
  <c r="CU18" i="1"/>
  <c r="CU13" i="1"/>
  <c r="BB13" i="1"/>
  <c r="CU9" i="1"/>
  <c r="BB9" i="1"/>
  <c r="CU5" i="1"/>
  <c r="BB5" i="1"/>
  <c r="AN153" i="1"/>
  <c r="BP145" i="1"/>
  <c r="CT145" i="1"/>
  <c r="CT136" i="1"/>
  <c r="BP136" i="1"/>
  <c r="BA131" i="1"/>
  <c r="CT131" i="1"/>
  <c r="BP121" i="1"/>
  <c r="CT113" i="1"/>
  <c r="BA113" i="1"/>
  <c r="CT105" i="1"/>
  <c r="BA105" i="1"/>
  <c r="CT95" i="1"/>
  <c r="BA95" i="1"/>
  <c r="CT91" i="1"/>
  <c r="BA91" i="1"/>
  <c r="CT82" i="1"/>
  <c r="BA82" i="1"/>
  <c r="CT74" i="1"/>
  <c r="BA74" i="1"/>
  <c r="CT64" i="1"/>
  <c r="BP64" i="1"/>
  <c r="CT60" i="1"/>
  <c r="BA60" i="1"/>
  <c r="BE60" i="1" s="1"/>
  <c r="CT52" i="1"/>
  <c r="BA52" i="1"/>
  <c r="BP46" i="1"/>
  <c r="CT46" i="1"/>
  <c r="BP42" i="1"/>
  <c r="CT42" i="1"/>
  <c r="BA32" i="1"/>
  <c r="CT32" i="1"/>
  <c r="BA27" i="1"/>
  <c r="CT27" i="1"/>
  <c r="BP17" i="1"/>
  <c r="CT17" i="1"/>
  <c r="CT12" i="1"/>
  <c r="BA12" i="1"/>
  <c r="BB149" i="1"/>
  <c r="CU149" i="1"/>
  <c r="BQ145" i="1"/>
  <c r="CU145" i="1"/>
  <c r="CU136" i="1"/>
  <c r="BQ136" i="1"/>
  <c r="BB131" i="1"/>
  <c r="CU131" i="1"/>
  <c r="BQ127" i="1"/>
  <c r="CU127" i="1"/>
  <c r="BQ121" i="1"/>
  <c r="CU117" i="1"/>
  <c r="BB117" i="1"/>
  <c r="CU113" i="1"/>
  <c r="BB113" i="1"/>
  <c r="CU109" i="1"/>
  <c r="BQ109" i="1"/>
  <c r="CU105" i="1"/>
  <c r="BB105" i="1"/>
  <c r="CU101" i="1"/>
  <c r="BB101" i="1"/>
  <c r="CU95" i="1"/>
  <c r="BB95" i="1"/>
  <c r="CU91" i="1"/>
  <c r="BB91" i="1"/>
  <c r="CU86" i="1"/>
  <c r="BQ86" i="1"/>
  <c r="CU82" i="1"/>
  <c r="BB82" i="1"/>
  <c r="CU78" i="1"/>
  <c r="BB78" i="1"/>
  <c r="CU74" i="1"/>
  <c r="BB74" i="1"/>
  <c r="CU68" i="1"/>
  <c r="BB68" i="1"/>
  <c r="CU64" i="1"/>
  <c r="BQ64" i="1"/>
  <c r="CU60" i="1"/>
  <c r="BB60" i="1"/>
  <c r="BF60" i="1" s="1"/>
  <c r="CU56" i="1"/>
  <c r="BQ56" i="1"/>
  <c r="CU52" i="1"/>
  <c r="BB52" i="1"/>
  <c r="BQ46" i="1"/>
  <c r="CU46" i="1"/>
  <c r="BQ42" i="1"/>
  <c r="CU42" i="1"/>
  <c r="BQ37" i="1"/>
  <c r="CU37" i="1"/>
  <c r="BB32" i="1"/>
  <c r="CU32" i="1"/>
  <c r="BB27" i="1"/>
  <c r="CU27" i="1"/>
  <c r="BQ17" i="1"/>
  <c r="CU17" i="1"/>
  <c r="CU12" i="1"/>
  <c r="BB12" i="1"/>
  <c r="CU8" i="1"/>
  <c r="BB8" i="1"/>
  <c r="BA148" i="1"/>
  <c r="CT148" i="1"/>
  <c r="CT135" i="1"/>
  <c r="BA135" i="1"/>
  <c r="BP126" i="1"/>
  <c r="CT126" i="1"/>
  <c r="CT116" i="1"/>
  <c r="BP116" i="1"/>
  <c r="CT104" i="1"/>
  <c r="BP104" i="1"/>
  <c r="CT94" i="1"/>
  <c r="BP94" i="1"/>
  <c r="CT85" i="1"/>
  <c r="BP85" i="1"/>
  <c r="CT73" i="1"/>
  <c r="BA73" i="1"/>
  <c r="CT63" i="1"/>
  <c r="BP63" i="1"/>
  <c r="CT55" i="1"/>
  <c r="BP55" i="1"/>
  <c r="BP45" i="1"/>
  <c r="CT45" i="1"/>
  <c r="BP36" i="1"/>
  <c r="CT36" i="1"/>
  <c r="BA26" i="1"/>
  <c r="CT26" i="1"/>
  <c r="BA11" i="1"/>
  <c r="CT7" i="1"/>
  <c r="BA7" i="1"/>
  <c r="CU143" i="1"/>
  <c r="BQ143" i="1"/>
  <c r="BB130" i="1"/>
  <c r="CU130" i="1"/>
  <c r="CU120" i="1"/>
  <c r="BQ120" i="1"/>
  <c r="CU112" i="1"/>
  <c r="BQ112" i="1"/>
  <c r="CU100" i="1"/>
  <c r="BB100" i="1"/>
  <c r="CU85" i="1"/>
  <c r="BQ85" i="1"/>
  <c r="CU77" i="1"/>
  <c r="BB77" i="1"/>
  <c r="CU63" i="1"/>
  <c r="BQ63" i="1"/>
  <c r="CU51" i="1"/>
  <c r="BB51" i="1"/>
  <c r="BQ40" i="1"/>
  <c r="CU40" i="1"/>
  <c r="BB31" i="1"/>
  <c r="BF31" i="1" s="1"/>
  <c r="CU31" i="1"/>
  <c r="BB16" i="1"/>
  <c r="CU16" i="1"/>
  <c r="CU7" i="1"/>
  <c r="BB7" i="1"/>
  <c r="CT4" i="1"/>
  <c r="BA4" i="1"/>
  <c r="BA151" i="1"/>
  <c r="CT151" i="1"/>
  <c r="BP147" i="1"/>
  <c r="CT147" i="1"/>
  <c r="CT142" i="1"/>
  <c r="BA142" i="1"/>
  <c r="CT138" i="1"/>
  <c r="BA138" i="1"/>
  <c r="BA133" i="1"/>
  <c r="CT133" i="1"/>
  <c r="BA129" i="1"/>
  <c r="CT129" i="1"/>
  <c r="CT123" i="1"/>
  <c r="BA123" i="1"/>
  <c r="CT119" i="1"/>
  <c r="BA119" i="1"/>
  <c r="CT115" i="1"/>
  <c r="BA115" i="1"/>
  <c r="CT111" i="1"/>
  <c r="BP111" i="1"/>
  <c r="CT107" i="1"/>
  <c r="BA107" i="1"/>
  <c r="CT103" i="1"/>
  <c r="BP103" i="1"/>
  <c r="BT103" i="1" s="1"/>
  <c r="CT97" i="1"/>
  <c r="BA97" i="1"/>
  <c r="CT93" i="1"/>
  <c r="BP93" i="1"/>
  <c r="CT89" i="1"/>
  <c r="BP89" i="1"/>
  <c r="CT84" i="1"/>
  <c r="BA84" i="1"/>
  <c r="CT80" i="1"/>
  <c r="BA80" i="1"/>
  <c r="CT76" i="1"/>
  <c r="BA76" i="1"/>
  <c r="CT72" i="1"/>
  <c r="BA72" i="1"/>
  <c r="CT66" i="1"/>
  <c r="BA66" i="1"/>
  <c r="CT62" i="1"/>
  <c r="BA62" i="1"/>
  <c r="BE62" i="1" s="1"/>
  <c r="CT58" i="1"/>
  <c r="BA58" i="1"/>
  <c r="CT54" i="1"/>
  <c r="BA54" i="1"/>
  <c r="CT50" i="1"/>
  <c r="BA50" i="1"/>
  <c r="BP44" i="1"/>
  <c r="BT44" i="1" s="1"/>
  <c r="CT44" i="1"/>
  <c r="BA39" i="1"/>
  <c r="CT39" i="1"/>
  <c r="BA34" i="1"/>
  <c r="CT34" i="1"/>
  <c r="BA30" i="1"/>
  <c r="CT30" i="1"/>
  <c r="BA25" i="1"/>
  <c r="CT25" i="1"/>
  <c r="CT14" i="1"/>
  <c r="BA14" i="1"/>
  <c r="CT10" i="1"/>
  <c r="BA10" i="1"/>
  <c r="CT6" i="1"/>
  <c r="BP6" i="1"/>
  <c r="BT6" i="1" s="1"/>
  <c r="BB151" i="1"/>
  <c r="CU151" i="1"/>
  <c r="BQ147" i="1"/>
  <c r="CU147" i="1"/>
  <c r="CU142" i="1"/>
  <c r="BB142" i="1"/>
  <c r="CU138" i="1"/>
  <c r="BB138" i="1"/>
  <c r="BB133" i="1"/>
  <c r="CU133" i="1"/>
  <c r="BB129" i="1"/>
  <c r="CU129" i="1"/>
  <c r="CU123" i="1"/>
  <c r="BB123" i="1"/>
  <c r="CU119" i="1"/>
  <c r="BB119" i="1"/>
  <c r="CU115" i="1"/>
  <c r="BB115" i="1"/>
  <c r="CU111" i="1"/>
  <c r="BQ111" i="1"/>
  <c r="CU107" i="1"/>
  <c r="BB107" i="1"/>
  <c r="CU103" i="1"/>
  <c r="BQ103" i="1"/>
  <c r="BU103" i="1" s="1"/>
  <c r="CU97" i="1"/>
  <c r="BB97" i="1"/>
  <c r="CU93" i="1"/>
  <c r="BQ93" i="1"/>
  <c r="CU89" i="1"/>
  <c r="BQ89" i="1"/>
  <c r="CU84" i="1"/>
  <c r="BB84" i="1"/>
  <c r="CU80" i="1"/>
  <c r="BB80" i="1"/>
  <c r="CU76" i="1"/>
  <c r="BB76" i="1"/>
  <c r="CU72" i="1"/>
  <c r="BB72" i="1"/>
  <c r="CU66" i="1"/>
  <c r="BB66" i="1"/>
  <c r="CU62" i="1"/>
  <c r="BB62" i="1"/>
  <c r="BF62" i="1" s="1"/>
  <c r="CU58" i="1"/>
  <c r="BB58" i="1"/>
  <c r="CU54" i="1"/>
  <c r="BB54" i="1"/>
  <c r="CU50" i="1"/>
  <c r="BB50" i="1"/>
  <c r="BQ44" i="1"/>
  <c r="BU44" i="1" s="1"/>
  <c r="CU44" i="1"/>
  <c r="BB39" i="1"/>
  <c r="CU39" i="1"/>
  <c r="BB34" i="1"/>
  <c r="CU34" i="1"/>
  <c r="BB30" i="1"/>
  <c r="CU30" i="1"/>
  <c r="BB25" i="1"/>
  <c r="CU25" i="1"/>
  <c r="CU14" i="1"/>
  <c r="BB14" i="1"/>
  <c r="CU10" i="1"/>
  <c r="BB10" i="1"/>
  <c r="CU6" i="1"/>
  <c r="BQ6" i="1"/>
  <c r="BU6" i="1" s="1"/>
  <c r="AP153" i="1"/>
  <c r="AP155" i="1" s="1"/>
  <c r="AN175" i="1" s="1"/>
  <c r="Z153" i="1"/>
  <c r="Z155" i="1" s="1"/>
  <c r="AM174" i="1" s="1"/>
  <c r="BE155" i="1"/>
  <c r="BT175" i="1" s="1"/>
  <c r="BT177" i="1" s="1"/>
  <c r="AO157" i="1"/>
  <c r="AB153" i="1"/>
  <c r="AN176" i="1" l="1"/>
  <c r="CI210" i="1"/>
  <c r="AM175" i="1"/>
  <c r="AM176" i="1" s="1"/>
  <c r="Z157" i="1"/>
  <c r="CD210" i="1"/>
  <c r="CE212" i="1"/>
  <c r="AP157" i="1"/>
  <c r="CI212" i="1"/>
  <c r="AN155" i="1"/>
  <c r="AL175" i="1" s="1"/>
  <c r="AT180" i="1"/>
  <c r="Y155" i="1"/>
  <c r="AL174" i="1" s="1"/>
  <c r="AT179" i="1"/>
  <c r="BF76" i="1"/>
  <c r="BF123" i="1"/>
  <c r="BF133" i="1"/>
  <c r="BF151" i="1"/>
  <c r="BT93" i="1"/>
  <c r="BE107" i="1"/>
  <c r="BF7" i="1"/>
  <c r="BU85" i="1"/>
  <c r="BT55" i="1"/>
  <c r="BE135" i="1"/>
  <c r="BF8" i="1"/>
  <c r="BU17" i="1"/>
  <c r="BF52" i="1"/>
  <c r="BU64" i="1"/>
  <c r="BF82" i="1"/>
  <c r="BF117" i="1"/>
  <c r="BF43" i="1"/>
  <c r="BU87" i="1"/>
  <c r="BE13" i="1"/>
  <c r="BE61" i="1"/>
  <c r="BT75" i="1"/>
  <c r="BE92" i="1"/>
  <c r="BE106" i="1"/>
  <c r="BE118" i="1"/>
  <c r="BE137" i="1"/>
  <c r="BU45" i="1"/>
  <c r="BU108" i="1"/>
  <c r="BU126" i="1"/>
  <c r="BT120" i="1"/>
  <c r="BF140" i="1"/>
  <c r="BE68" i="1"/>
  <c r="BT127" i="1"/>
  <c r="BF34" i="1"/>
  <c r="BF58" i="1"/>
  <c r="BF72" i="1"/>
  <c r="BF129" i="1"/>
  <c r="BE34" i="1"/>
  <c r="BE72" i="1"/>
  <c r="BE119" i="1"/>
  <c r="BE129" i="1"/>
  <c r="BT147" i="1"/>
  <c r="BF77" i="1"/>
  <c r="BU120" i="1"/>
  <c r="BE26" i="1"/>
  <c r="BT85" i="1"/>
  <c r="BE148" i="1"/>
  <c r="BF95" i="1"/>
  <c r="BF49" i="1"/>
  <c r="BF83" i="1"/>
  <c r="BE9" i="1"/>
  <c r="BT18" i="1"/>
  <c r="BE43" i="1"/>
  <c r="BF10" i="1"/>
  <c r="BF25" i="1"/>
  <c r="BF50" i="1"/>
  <c r="BF80" i="1"/>
  <c r="BF97" i="1"/>
  <c r="BU111" i="1"/>
  <c r="BE10" i="1"/>
  <c r="BE25" i="1"/>
  <c r="BE50" i="1"/>
  <c r="BE80" i="1"/>
  <c r="BE97" i="1"/>
  <c r="BT111" i="1"/>
  <c r="CT154" i="1"/>
  <c r="CT155" i="1" s="1"/>
  <c r="CE225" i="1" s="1"/>
  <c r="BF51" i="1"/>
  <c r="BF100" i="1"/>
  <c r="BU143" i="1"/>
  <c r="BT45" i="1"/>
  <c r="BT63" i="1"/>
  <c r="BT104" i="1"/>
  <c r="BT126" i="1"/>
  <c r="BF12" i="1"/>
  <c r="BF27" i="1"/>
  <c r="BU46" i="1"/>
  <c r="BU56" i="1"/>
  <c r="BF68" i="1"/>
  <c r="BU86" i="1"/>
  <c r="BF105" i="1"/>
  <c r="BU127" i="1"/>
  <c r="BU136" i="1"/>
  <c r="BU145" i="1"/>
  <c r="BE12" i="1"/>
  <c r="BE27" i="1"/>
  <c r="BE91" i="1"/>
  <c r="BE131" i="1"/>
  <c r="BF13" i="1"/>
  <c r="BF61" i="1"/>
  <c r="BU75" i="1"/>
  <c r="BF92" i="1"/>
  <c r="BF106" i="1"/>
  <c r="BF118" i="1"/>
  <c r="BF137" i="1"/>
  <c r="BE33" i="1"/>
  <c r="BT65" i="1"/>
  <c r="BE79" i="1"/>
  <c r="BE96" i="1"/>
  <c r="BT110" i="1"/>
  <c r="BE122" i="1"/>
  <c r="BT132" i="1"/>
  <c r="BT146" i="1"/>
  <c r="BF4" i="1"/>
  <c r="BF67" i="1"/>
  <c r="BU90" i="1"/>
  <c r="BU116" i="1"/>
  <c r="BE77" i="1"/>
  <c r="BE100" i="1"/>
  <c r="BE8" i="1"/>
  <c r="BE78" i="1"/>
  <c r="BE117" i="1"/>
  <c r="BF39" i="1"/>
  <c r="BU93" i="1"/>
  <c r="BF107" i="1"/>
  <c r="BF142" i="1"/>
  <c r="BE39" i="1"/>
  <c r="BE76" i="1"/>
  <c r="BE123" i="1"/>
  <c r="BE133" i="1"/>
  <c r="BE142" i="1"/>
  <c r="BE151" i="1"/>
  <c r="BT36" i="1"/>
  <c r="BT94" i="1"/>
  <c r="BU42" i="1"/>
  <c r="BF101" i="1"/>
  <c r="BT17" i="1"/>
  <c r="BT46" i="1"/>
  <c r="BE82" i="1"/>
  <c r="BE113" i="1"/>
  <c r="BT136" i="1"/>
  <c r="BT145" i="1"/>
  <c r="BF9" i="1"/>
  <c r="BU18" i="1"/>
  <c r="BF57" i="1"/>
  <c r="BF114" i="1"/>
  <c r="AB155" i="1"/>
  <c r="BF59" i="1"/>
  <c r="BF139" i="1"/>
  <c r="BE16" i="1"/>
  <c r="BE67" i="1"/>
  <c r="BT90" i="1"/>
  <c r="BT37" i="1"/>
  <c r="BT109" i="1"/>
  <c r="BU89" i="1"/>
  <c r="BF119" i="1"/>
  <c r="BF138" i="1"/>
  <c r="BU147" i="1"/>
  <c r="BE58" i="1"/>
  <c r="BT89" i="1"/>
  <c r="BE138" i="1"/>
  <c r="BE4" i="1"/>
  <c r="BF16" i="1"/>
  <c r="BU37" i="1"/>
  <c r="BF78" i="1"/>
  <c r="BF113" i="1"/>
  <c r="BT42" i="1"/>
  <c r="BE52" i="1"/>
  <c r="BE74" i="1"/>
  <c r="BE105" i="1"/>
  <c r="BF5" i="1"/>
  <c r="BF38" i="1"/>
  <c r="BU150" i="1"/>
  <c r="BE57" i="1"/>
  <c r="BT87" i="1"/>
  <c r="BE114" i="1"/>
  <c r="CU154" i="1"/>
  <c r="CU155" i="1" s="1"/>
  <c r="BU36" i="1"/>
  <c r="BU55" i="1"/>
  <c r="BU104" i="1"/>
  <c r="BF135" i="1"/>
  <c r="BF148" i="1"/>
  <c r="BT40" i="1"/>
  <c r="BE59" i="1"/>
  <c r="BT112" i="1"/>
  <c r="BE130" i="1"/>
  <c r="BT143" i="1"/>
  <c r="BT56" i="1"/>
  <c r="BE101" i="1"/>
  <c r="BE140" i="1"/>
  <c r="BF14" i="1"/>
  <c r="BF30" i="1"/>
  <c r="BF54" i="1"/>
  <c r="BF66" i="1"/>
  <c r="BF84" i="1"/>
  <c r="BF115" i="1"/>
  <c r="BE14" i="1"/>
  <c r="BE30" i="1"/>
  <c r="BE54" i="1"/>
  <c r="BE66" i="1"/>
  <c r="BE84" i="1"/>
  <c r="BE115" i="1"/>
  <c r="BU40" i="1"/>
  <c r="BU63" i="1"/>
  <c r="BU112" i="1"/>
  <c r="BF130" i="1"/>
  <c r="BE7" i="1"/>
  <c r="BE73" i="1"/>
  <c r="BT116" i="1"/>
  <c r="BF32" i="1"/>
  <c r="BF74" i="1"/>
  <c r="BF91" i="1"/>
  <c r="BU109" i="1"/>
  <c r="BF131" i="1"/>
  <c r="BF149" i="1"/>
  <c r="BE32" i="1"/>
  <c r="BT64" i="1"/>
  <c r="BE95" i="1"/>
  <c r="BF33" i="1"/>
  <c r="BU65" i="1"/>
  <c r="BF79" i="1"/>
  <c r="BF96" i="1"/>
  <c r="BU110" i="1"/>
  <c r="BF122" i="1"/>
  <c r="BU132" i="1"/>
  <c r="BU146" i="1"/>
  <c r="BE5" i="1"/>
  <c r="BE38" i="1"/>
  <c r="BE49" i="1"/>
  <c r="BE83" i="1"/>
  <c r="BT150" i="1"/>
  <c r="AA155" i="1"/>
  <c r="AN174" i="1" s="1"/>
  <c r="BF26" i="1"/>
  <c r="BF73" i="1"/>
  <c r="BU94" i="1"/>
  <c r="BE51" i="1"/>
  <c r="BT108" i="1"/>
  <c r="BE139" i="1"/>
  <c r="BT86" i="1"/>
  <c r="BE149" i="1"/>
  <c r="BE157" i="1"/>
  <c r="Y157" i="1" l="1"/>
  <c r="AQ155" i="1"/>
  <c r="AL176" i="1"/>
  <c r="AQ157" i="1"/>
  <c r="CI211" i="1"/>
  <c r="AN157" i="1"/>
  <c r="CI209" i="1"/>
  <c r="AA157" i="1"/>
  <c r="CD212" i="1"/>
  <c r="CU157" i="1"/>
  <c r="CE226" i="1"/>
  <c r="AB157" i="1"/>
  <c r="CD211" i="1"/>
  <c r="CD209" i="1"/>
  <c r="CT157" i="1"/>
  <c r="CT159" i="1"/>
  <c r="CE227" i="1" s="1"/>
  <c r="BR153" i="1"/>
  <c r="BR155" i="1" s="1"/>
  <c r="BR176" i="1" s="1"/>
  <c r="BS153" i="1"/>
  <c r="BS155" i="1" s="1"/>
  <c r="BS176" i="1" s="1"/>
  <c r="BC153" i="1"/>
  <c r="BC155" i="1" s="1"/>
  <c r="BR175" i="1" s="1"/>
  <c r="BD153" i="1"/>
  <c r="BD155" i="1" s="1"/>
  <c r="BS175" i="1" s="1"/>
  <c r="BC157" i="1" l="1"/>
  <c r="BS177" i="1"/>
  <c r="BR177" i="1"/>
  <c r="BR157" i="1"/>
  <c r="BD157" i="1"/>
  <c r="CE210" i="1"/>
  <c r="CE209" i="1"/>
  <c r="BU155" i="1"/>
  <c r="CJ209" i="1"/>
  <c r="BS157" i="1"/>
  <c r="CJ210" i="1"/>
  <c r="BF155" i="1"/>
  <c r="BF157" i="1" l="1"/>
  <c r="CE211" i="1"/>
  <c r="BU157" i="1"/>
  <c r="CJ211" i="1"/>
</calcChain>
</file>

<file path=xl/connections.xml><?xml version="1.0" encoding="utf-8"?>
<connections xmlns="http://schemas.openxmlformats.org/spreadsheetml/2006/main">
  <connection id="1" name="pix4d_pokus_1_6_measured_estimated_gcps_position" type="6" refreshedVersion="4" background="1" saveData="1">
    <textPr codePage="852" sourceFile="C:\Users\Pavel\Desktop\Diplomová práce\vyhodnoceni\pix4D\pix4d_pokus_1_6_measured_estimated_gcps_position.txt" decimal="," thousands=" 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2" name="VLB_JTSK" type="6" refreshedVersion="4" background="1" saveData="1">
    <textPr codePage="852" sourceFile="C:\Users\Pavel\Desktop\Diplomová práce\photomod prace\Koperníkova Brno\vstupy\VLB_JTSK.txt" decimal="," thousands=" " space="1" consecutive="1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<sst xmlns="http://schemas.openxmlformats.org/spreadsheetml/2006/main" count="581" uniqueCount="191">
  <si>
    <t xml:space="preserve"> GCP estimated X</t>
  </si>
  <si>
    <t xml:space="preserve"> GCP estimated Y</t>
  </si>
  <si>
    <t xml:space="preserve"> in # images</t>
  </si>
  <si>
    <t>bod</t>
  </si>
  <si>
    <t>Y</t>
  </si>
  <si>
    <t>X</t>
  </si>
  <si>
    <t>Z</t>
  </si>
  <si>
    <t>kod</t>
  </si>
  <si>
    <t>SKS</t>
  </si>
  <si>
    <t>střed kanálu</t>
  </si>
  <si>
    <t>SS</t>
  </si>
  <si>
    <t>střed šoupě</t>
  </si>
  <si>
    <t>R</t>
  </si>
  <si>
    <t>roh</t>
  </si>
  <si>
    <t>SZDL</t>
  </si>
  <si>
    <t>dlažba</t>
  </si>
  <si>
    <t>SH</t>
  </si>
  <si>
    <t>střed hydrantu</t>
  </si>
  <si>
    <t>SVV</t>
  </si>
  <si>
    <t>vpust</t>
  </si>
  <si>
    <t>PRASK</t>
  </si>
  <si>
    <t>prasklina</t>
  </si>
  <si>
    <t>JZSIP</t>
  </si>
  <si>
    <t>šipka</t>
  </si>
  <si>
    <t>SZSIP</t>
  </si>
  <si>
    <t>JZED</t>
  </si>
  <si>
    <t>plot</t>
  </si>
  <si>
    <t>JZDZ</t>
  </si>
  <si>
    <t>JZV</t>
  </si>
  <si>
    <t>SZKS</t>
  </si>
  <si>
    <t>SZPRIS</t>
  </si>
  <si>
    <t>JVV</t>
  </si>
  <si>
    <t>SZDZ</t>
  </si>
  <si>
    <t>dop. zanečení</t>
  </si>
  <si>
    <t>JZKS</t>
  </si>
  <si>
    <t>šachta</t>
  </si>
  <si>
    <t>BET</t>
  </si>
  <si>
    <t>beton</t>
  </si>
  <si>
    <t>DLASF</t>
  </si>
  <si>
    <t>SZBET</t>
  </si>
  <si>
    <t>JZBET</t>
  </si>
  <si>
    <t>JZHRISTE</t>
  </si>
  <si>
    <t>2SP</t>
  </si>
  <si>
    <t>sloupek plotu</t>
  </si>
  <si>
    <t>10SP</t>
  </si>
  <si>
    <t>3SP</t>
  </si>
  <si>
    <t>DL</t>
  </si>
  <si>
    <t>SDZ</t>
  </si>
  <si>
    <t>JZDL</t>
  </si>
  <si>
    <t>DZ</t>
  </si>
  <si>
    <t>SZV</t>
  </si>
  <si>
    <t>OB</t>
  </si>
  <si>
    <t>PODPL</t>
  </si>
  <si>
    <t>SVDL</t>
  </si>
  <si>
    <t>SDL</t>
  </si>
  <si>
    <t>JVPRIS</t>
  </si>
  <si>
    <t>JVKS</t>
  </si>
  <si>
    <t>NH</t>
  </si>
  <si>
    <t>SP</t>
  </si>
  <si>
    <t>JVDZ</t>
  </si>
  <si>
    <t>SVDZ</t>
  </si>
  <si>
    <t>JZPRIS</t>
  </si>
  <si>
    <t>BETASF</t>
  </si>
  <si>
    <t>OBR</t>
  </si>
  <si>
    <t>JZPISEK</t>
  </si>
  <si>
    <t>JVPISEK</t>
  </si>
  <si>
    <t>HOUPAC</t>
  </si>
  <si>
    <t>SVPISEK</t>
  </si>
  <si>
    <t>BETZED</t>
  </si>
  <si>
    <t>4SZDL</t>
  </si>
  <si>
    <t>1SP</t>
  </si>
  <si>
    <t>JDZ</t>
  </si>
  <si>
    <t>JBET</t>
  </si>
  <si>
    <t>JVBET</t>
  </si>
  <si>
    <t>JV</t>
  </si>
  <si>
    <t>HRISTE</t>
  </si>
  <si>
    <t>JVDL</t>
  </si>
  <si>
    <t>KS</t>
  </si>
  <si>
    <t>BZ</t>
  </si>
  <si>
    <t>SVKS</t>
  </si>
  <si>
    <t>ZSP</t>
  </si>
  <si>
    <t>PIX4D</t>
  </si>
  <si>
    <t>Měřené geodeticky</t>
  </si>
  <si>
    <t>Orpheus</t>
  </si>
  <si>
    <t>č.b.</t>
  </si>
  <si>
    <t>legenda: 1- povrch, 2- nadzemí</t>
  </si>
  <si>
    <t>střed kanal</t>
  </si>
  <si>
    <t>počet</t>
  </si>
  <si>
    <t xml:space="preserve">Vyloučit: </t>
  </si>
  <si>
    <t>mX</t>
  </si>
  <si>
    <t>mY</t>
  </si>
  <si>
    <t>mZ</t>
  </si>
  <si>
    <t>mXY</t>
  </si>
  <si>
    <t>Body na zemi</t>
  </si>
  <si>
    <t>Body mimo zem Orpheus</t>
  </si>
  <si>
    <t>Body na zemi - Orpheus</t>
  </si>
  <si>
    <t>Body mimo zem</t>
  </si>
  <si>
    <t>suma</t>
  </si>
  <si>
    <t>mz</t>
  </si>
  <si>
    <t>body na zemi Pix4D</t>
  </si>
  <si>
    <t>body mimo zem Pix4D</t>
  </si>
  <si>
    <t>F</t>
  </si>
  <si>
    <t>Třídy</t>
  </si>
  <si>
    <t>Další</t>
  </si>
  <si>
    <t>Četnost</t>
  </si>
  <si>
    <t xml:space="preserve">Body mimo zem </t>
  </si>
  <si>
    <t>body na zemi</t>
  </si>
  <si>
    <t>body mimo zem</t>
  </si>
  <si>
    <t>Pix4D</t>
  </si>
  <si>
    <t>Vlícovací body</t>
  </si>
  <si>
    <t>geodetické</t>
  </si>
  <si>
    <t>orpheus-geo</t>
  </si>
  <si>
    <t>myx</t>
  </si>
  <si>
    <t>Pix4D-geo</t>
  </si>
  <si>
    <t>t</t>
  </si>
  <si>
    <t>vyloučeno</t>
  </si>
  <si>
    <t>vyloučit</t>
  </si>
  <si>
    <t>vyloučení  %</t>
  </si>
  <si>
    <t xml:space="preserve">poloha </t>
  </si>
  <si>
    <t>výška</t>
  </si>
  <si>
    <t>mxy</t>
  </si>
  <si>
    <t>m</t>
  </si>
  <si>
    <t>celkově orpheus</t>
  </si>
  <si>
    <t>celkově pix4d</t>
  </si>
  <si>
    <t>Body na terénu</t>
  </si>
  <si>
    <t>Body mimo terén</t>
  </si>
  <si>
    <t>Rozdělení bodů</t>
  </si>
  <si>
    <t>body na terénu</t>
  </si>
  <si>
    <t>body mimo terén</t>
  </si>
  <si>
    <t>vlícovací body</t>
  </si>
  <si>
    <t>[m]</t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</si>
  <si>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y</t>
    </r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</si>
  <si>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x</t>
    </r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</si>
  <si>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x,y</t>
    </r>
  </si>
  <si>
    <r>
      <t>F</t>
    </r>
    <r>
      <rPr>
        <vertAlign val="subscript"/>
        <sz val="11"/>
        <color theme="1"/>
        <rFont val="Calibri"/>
        <family val="2"/>
        <charset val="238"/>
      </rPr>
      <t>α</t>
    </r>
  </si>
  <si>
    <t>α=0,05</t>
  </si>
  <si>
    <t>hypotéza</t>
  </si>
  <si>
    <t>zamítá se</t>
  </si>
  <si>
    <t>nezamítá se</t>
  </si>
  <si>
    <r>
      <t>F</t>
    </r>
    <r>
      <rPr>
        <sz val="11"/>
        <color theme="1"/>
        <rFont val="Calibri"/>
        <family val="2"/>
        <charset val="238"/>
      </rPr>
      <t>˂F</t>
    </r>
    <r>
      <rPr>
        <vertAlign val="subscript"/>
        <sz val="11"/>
        <color theme="1"/>
        <rFont val="Calibri"/>
        <family val="2"/>
        <charset val="238"/>
      </rPr>
      <t>α/2</t>
    </r>
  </si>
  <si>
    <r>
      <t>F</t>
    </r>
    <r>
      <rPr>
        <sz val="11"/>
        <color theme="1"/>
        <rFont val="Calibri"/>
        <family val="2"/>
        <charset val="238"/>
      </rPr>
      <t>&gt;F</t>
    </r>
    <r>
      <rPr>
        <vertAlign val="subscript"/>
        <sz val="11"/>
        <color theme="1"/>
        <rFont val="Calibri"/>
        <family val="2"/>
        <charset val="238"/>
      </rPr>
      <t>α/2</t>
    </r>
  </si>
  <si>
    <t>Zem</t>
  </si>
  <si>
    <t>Mimo zem</t>
  </si>
  <si>
    <t>GCP</t>
  </si>
  <si>
    <t>dy [m]</t>
  </si>
  <si>
    <t>dx [m]</t>
  </si>
  <si>
    <t>parametry kalibrace</t>
  </si>
  <si>
    <t>ohnisková vzdálenost</t>
  </si>
  <si>
    <t>souřadnice  hlavního bodu</t>
  </si>
  <si>
    <t>Velikost pixelu</t>
  </si>
  <si>
    <t>tovarni parametry</t>
  </si>
  <si>
    <t>konstanta kamery</t>
  </si>
  <si>
    <t>[mm]</t>
  </si>
  <si>
    <t>[pix]</t>
  </si>
  <si>
    <t>Canon EOS 5D     mark III</t>
  </si>
  <si>
    <t>jednotky</t>
  </si>
  <si>
    <t>X (m)</t>
  </si>
  <si>
    <t>Y (m)</t>
  </si>
  <si>
    <t>Z (m)</t>
  </si>
  <si>
    <t>ΔY</t>
  </si>
  <si>
    <t>ΔX</t>
  </si>
  <si>
    <t>ΔZ</t>
  </si>
  <si>
    <r>
      <rPr>
        <sz val="10"/>
        <color theme="1"/>
        <rFont val="Calibri"/>
        <family val="2"/>
        <charset val="238"/>
      </rPr>
      <t>ε</t>
    </r>
    <r>
      <rPr>
        <vertAlign val="subscript"/>
        <sz val="10"/>
        <color theme="1"/>
        <rFont val="Calibri"/>
        <family val="2"/>
        <charset val="238"/>
        <scheme val="minor"/>
      </rPr>
      <t>Y</t>
    </r>
    <r>
      <rPr>
        <sz val="10"/>
        <color theme="1"/>
        <rFont val="Calibri"/>
        <family val="2"/>
        <scheme val="minor"/>
      </rPr>
      <t xml:space="preserve"> [m]</t>
    </r>
  </si>
  <si>
    <r>
      <t>ε</t>
    </r>
    <r>
      <rPr>
        <vertAlign val="subscript"/>
        <sz val="10"/>
        <color theme="1"/>
        <rFont val="Calibri"/>
        <family val="2"/>
        <charset val="238"/>
        <scheme val="minor"/>
      </rPr>
      <t>X</t>
    </r>
    <r>
      <rPr>
        <sz val="10"/>
        <color theme="1"/>
        <rFont val="Calibri"/>
        <family val="2"/>
        <scheme val="minor"/>
      </rPr>
      <t xml:space="preserve"> [m]</t>
    </r>
  </si>
  <si>
    <t>X [m]</t>
  </si>
  <si>
    <t>Y [m]</t>
  </si>
  <si>
    <t>Převodní tabulka</t>
  </si>
  <si>
    <t>průměrná odchylka</t>
  </si>
  <si>
    <t>PhotoModeler</t>
  </si>
  <si>
    <t>geodetické metody</t>
  </si>
  <si>
    <t>porovnání: GM - PM</t>
  </si>
  <si>
    <t xml:space="preserve">č.b. </t>
  </si>
  <si>
    <t>mx</t>
  </si>
  <si>
    <t>my</t>
  </si>
  <si>
    <t>PM</t>
  </si>
  <si>
    <t>GEODIS</t>
  </si>
  <si>
    <t>meřené</t>
  </si>
  <si>
    <t>Geo</t>
  </si>
  <si>
    <r>
      <rPr>
        <sz val="10"/>
        <color theme="1"/>
        <rFont val="Calibri"/>
        <family val="2"/>
        <charset val="238"/>
      </rPr>
      <t>d</t>
    </r>
    <r>
      <rPr>
        <vertAlign val="subscript"/>
        <sz val="10"/>
        <color theme="1"/>
        <rFont val="Calibri"/>
        <family val="2"/>
        <charset val="238"/>
        <scheme val="minor"/>
      </rPr>
      <t>Y</t>
    </r>
    <r>
      <rPr>
        <sz val="10"/>
        <color theme="1"/>
        <rFont val="Calibri"/>
        <family val="2"/>
        <scheme val="minor"/>
      </rPr>
      <t xml:space="preserve"> [m]</t>
    </r>
  </si>
  <si>
    <r>
      <t>d</t>
    </r>
    <r>
      <rPr>
        <vertAlign val="subscript"/>
        <sz val="10"/>
        <color theme="1"/>
        <rFont val="Calibri"/>
        <family val="2"/>
        <charset val="238"/>
        <scheme val="minor"/>
      </rPr>
      <t>X</t>
    </r>
    <r>
      <rPr>
        <sz val="10"/>
        <color theme="1"/>
        <rFont val="Calibri"/>
        <family val="2"/>
        <scheme val="minor"/>
      </rPr>
      <t xml:space="preserve"> [m]</t>
    </r>
  </si>
  <si>
    <t>mh</t>
  </si>
  <si>
    <t>abs</t>
  </si>
  <si>
    <t>průměrná hodnota</t>
  </si>
  <si>
    <t>Abs. Hodnota</t>
  </si>
  <si>
    <t>H</t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</si>
  <si>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H</t>
    </r>
  </si>
  <si>
    <t>H [m]</t>
  </si>
  <si>
    <r>
      <t>ε</t>
    </r>
    <r>
      <rPr>
        <vertAlign val="subscript"/>
        <sz val="10"/>
        <color theme="1"/>
        <rFont val="Calibri"/>
        <family val="2"/>
        <charset val="238"/>
        <scheme val="minor"/>
      </rPr>
      <t>H</t>
    </r>
    <r>
      <rPr>
        <sz val="10"/>
        <color theme="1"/>
        <rFont val="Calibri"/>
        <family val="2"/>
        <scheme val="minor"/>
      </rPr>
      <t xml:space="preserve"> [m]</t>
    </r>
  </si>
  <si>
    <r>
      <t>d</t>
    </r>
    <r>
      <rPr>
        <vertAlign val="subscript"/>
        <sz val="10"/>
        <color theme="1"/>
        <rFont val="Calibri"/>
        <family val="2"/>
        <charset val="238"/>
        <scheme val="minor"/>
      </rPr>
      <t>H</t>
    </r>
    <r>
      <rPr>
        <sz val="10"/>
        <color theme="1"/>
        <rFont val="Calibri"/>
        <family val="2"/>
        <scheme val="minor"/>
      </rPr>
      <t xml:space="preserve"> [m]</t>
    </r>
  </si>
  <si>
    <r>
      <t>d</t>
    </r>
    <r>
      <rPr>
        <vertAlign val="subscript"/>
        <sz val="11"/>
        <color theme="1"/>
        <rFont val="Calibri"/>
        <family val="2"/>
        <charset val="238"/>
        <scheme val="minor"/>
      </rPr>
      <t>H</t>
    </r>
    <r>
      <rPr>
        <sz val="11"/>
        <color theme="1"/>
        <rFont val="Calibri"/>
        <family val="2"/>
        <scheme val="minor"/>
      </rPr>
      <t>[m]</t>
    </r>
  </si>
  <si>
    <t>mH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</si>
</sst>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vertAlign val="subscript"/>
      <sz val="11"/>
      <color theme="1"/>
      <name val="Calibri"/>
      <family val="2"/>
      <charset val="238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vertAlign val="subscript"/>
      <sz val="10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9">
    <xf numFmtId="0" fontId="0" fillId="0" borderId="0" xfId="0"/>
    <xf numFmtId="164" fontId="0" fillId="0" borderId="1" xfId="0" applyNumberFormat="1" applyBorder="1"/>
    <xf numFmtId="0" fontId="0" fillId="0" borderId="0" xfId="0" applyFill="1" applyBorder="1" applyAlignmen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1" xfId="0" applyBorder="1"/>
    <xf numFmtId="164" fontId="0" fillId="0" borderId="0" xfId="0" applyNumberFormat="1"/>
    <xf numFmtId="164" fontId="0" fillId="0" borderId="6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164" fontId="0" fillId="0" borderId="10" xfId="0" applyNumberFormat="1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164" fontId="0" fillId="0" borderId="13" xfId="0" applyNumberForma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164" fontId="0" fillId="0" borderId="11" xfId="0" applyNumberFormat="1" applyBorder="1"/>
    <xf numFmtId="0" fontId="0" fillId="0" borderId="13" xfId="0" applyBorder="1"/>
    <xf numFmtId="0" fontId="0" fillId="0" borderId="17" xfId="0" applyBorder="1"/>
    <xf numFmtId="164" fontId="0" fillId="0" borderId="18" xfId="0" applyNumberFormat="1" applyBorder="1"/>
    <xf numFmtId="164" fontId="0" fillId="5" borderId="6" xfId="0" applyNumberFormat="1" applyFill="1" applyBorder="1"/>
    <xf numFmtId="164" fontId="0" fillId="5" borderId="1" xfId="0" applyNumberFormat="1" applyFill="1" applyBorder="1"/>
    <xf numFmtId="0" fontId="0" fillId="0" borderId="2" xfId="0" applyBorder="1"/>
    <xf numFmtId="0" fontId="0" fillId="0" borderId="10" xfId="0" applyBorder="1"/>
    <xf numFmtId="0" fontId="0" fillId="5" borderId="6" xfId="0" applyFill="1" applyBorder="1"/>
    <xf numFmtId="0" fontId="0" fillId="5" borderId="1" xfId="0" applyFill="1" applyBorder="1"/>
    <xf numFmtId="0" fontId="0" fillId="0" borderId="0" xfId="0" applyBorder="1"/>
    <xf numFmtId="0" fontId="0" fillId="0" borderId="1" xfId="0" applyFill="1" applyBorder="1"/>
    <xf numFmtId="164" fontId="0" fillId="0" borderId="1" xfId="0" applyNumberFormat="1" applyFill="1" applyBorder="1"/>
    <xf numFmtId="0" fontId="0" fillId="0" borderId="6" xfId="0" applyFill="1" applyBorder="1"/>
    <xf numFmtId="164" fontId="0" fillId="0" borderId="7" xfId="0" applyNumberFormat="1" applyFill="1" applyBorder="1"/>
    <xf numFmtId="164" fontId="0" fillId="0" borderId="21" xfId="0" applyNumberFormat="1" applyBorder="1"/>
    <xf numFmtId="164" fontId="0" fillId="0" borderId="22" xfId="0" applyNumberFormat="1" applyBorder="1"/>
    <xf numFmtId="0" fontId="0" fillId="0" borderId="19" xfId="0" applyFill="1" applyBorder="1" applyAlignment="1"/>
    <xf numFmtId="0" fontId="2" fillId="0" borderId="2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/>
    <xf numFmtId="2" fontId="1" fillId="0" borderId="0" xfId="0" applyNumberFormat="1" applyFont="1" applyFill="1" applyBorder="1"/>
    <xf numFmtId="2" fontId="0" fillId="0" borderId="0" xfId="0" applyNumberFormat="1" applyFill="1" applyBorder="1" applyAlignment="1"/>
    <xf numFmtId="0" fontId="0" fillId="0" borderId="0" xfId="0" applyNumberFormat="1" applyFill="1" applyBorder="1" applyAlignment="1"/>
    <xf numFmtId="1" fontId="0" fillId="0" borderId="3" xfId="0" applyNumberFormat="1" applyBorder="1"/>
    <xf numFmtId="1" fontId="0" fillId="0" borderId="4" xfId="0" applyNumberFormat="1" applyBorder="1"/>
    <xf numFmtId="1" fontId="0" fillId="0" borderId="5" xfId="0" applyNumberFormat="1" applyBorder="1"/>
    <xf numFmtId="0" fontId="0" fillId="2" borderId="19" xfId="0" applyFill="1" applyBorder="1" applyAlignment="1"/>
    <xf numFmtId="0" fontId="0" fillId="3" borderId="19" xfId="0" applyFill="1" applyBorder="1" applyAlignment="1">
      <alignment horizontal="center"/>
    </xf>
    <xf numFmtId="164" fontId="0" fillId="0" borderId="0" xfId="0" applyNumberFormat="1" applyFill="1" applyBorder="1"/>
    <xf numFmtId="164" fontId="0" fillId="0" borderId="6" xfId="0" applyNumberFormat="1" applyFill="1" applyBorder="1"/>
    <xf numFmtId="164" fontId="0" fillId="0" borderId="8" xfId="0" applyNumberFormat="1" applyFill="1" applyBorder="1"/>
    <xf numFmtId="164" fontId="0" fillId="0" borderId="9" xfId="0" applyNumberFormat="1" applyFill="1" applyBorder="1"/>
    <xf numFmtId="164" fontId="0" fillId="0" borderId="10" xfId="0" applyNumberFormat="1" applyFill="1" applyBorder="1"/>
    <xf numFmtId="164" fontId="0" fillId="0" borderId="20" xfId="0" applyNumberFormat="1" applyFill="1" applyBorder="1"/>
    <xf numFmtId="164" fontId="0" fillId="0" borderId="21" xfId="0" applyNumberFormat="1" applyFill="1" applyBorder="1"/>
    <xf numFmtId="0" fontId="1" fillId="0" borderId="12" xfId="0" applyFont="1" applyFill="1" applyBorder="1" applyAlignment="1">
      <alignment horizontal="center"/>
    </xf>
    <xf numFmtId="0" fontId="0" fillId="0" borderId="0" xfId="0" applyFill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0" xfId="0" applyFill="1"/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164" fontId="0" fillId="0" borderId="0" xfId="0" applyNumberFormat="1" applyFill="1" applyBorder="1" applyAlignment="1"/>
    <xf numFmtId="164" fontId="0" fillId="0" borderId="3" xfId="0" applyNumberFormat="1" applyFill="1" applyBorder="1"/>
    <xf numFmtId="164" fontId="0" fillId="0" borderId="4" xfId="0" applyNumberFormat="1" applyFill="1" applyBorder="1"/>
    <xf numFmtId="164" fontId="0" fillId="0" borderId="0" xfId="0" applyNumberFormat="1" applyBorder="1"/>
    <xf numFmtId="0" fontId="0" fillId="0" borderId="33" xfId="0" applyBorder="1"/>
    <xf numFmtId="0" fontId="0" fillId="0" borderId="34" xfId="0" applyBorder="1"/>
    <xf numFmtId="0" fontId="0" fillId="0" borderId="26" xfId="0" applyBorder="1"/>
    <xf numFmtId="0" fontId="0" fillId="0" borderId="35" xfId="0" applyBorder="1"/>
    <xf numFmtId="164" fontId="0" fillId="7" borderId="11" xfId="0" applyNumberFormat="1" applyFill="1" applyBorder="1"/>
    <xf numFmtId="164" fontId="0" fillId="7" borderId="12" xfId="0" applyNumberFormat="1" applyFill="1" applyBorder="1"/>
    <xf numFmtId="164" fontId="0" fillId="7" borderId="13" xfId="0" applyNumberFormat="1" applyFill="1" applyBorder="1"/>
    <xf numFmtId="164" fontId="0" fillId="7" borderId="26" xfId="0" applyNumberFormat="1" applyFill="1" applyBorder="1"/>
    <xf numFmtId="164" fontId="0" fillId="7" borderId="23" xfId="0" applyNumberFormat="1" applyFill="1" applyBorder="1"/>
    <xf numFmtId="0" fontId="0" fillId="0" borderId="31" xfId="0" applyBorder="1"/>
    <xf numFmtId="164" fontId="0" fillId="0" borderId="32" xfId="0" applyNumberFormat="1" applyBorder="1"/>
    <xf numFmtId="165" fontId="0" fillId="0" borderId="0" xfId="0" applyNumberFormat="1"/>
    <xf numFmtId="0" fontId="0" fillId="0" borderId="10" xfId="0" applyFill="1" applyBorder="1"/>
    <xf numFmtId="164" fontId="0" fillId="7" borderId="2" xfId="0" applyNumberFormat="1" applyFill="1" applyBorder="1"/>
    <xf numFmtId="0" fontId="0" fillId="5" borderId="7" xfId="0" applyFill="1" applyBorder="1"/>
    <xf numFmtId="164" fontId="3" fillId="7" borderId="2" xfId="0" applyNumberFormat="1" applyFont="1" applyFill="1" applyBorder="1"/>
    <xf numFmtId="0" fontId="0" fillId="4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6" xfId="0" applyFill="1" applyBorder="1"/>
    <xf numFmtId="0" fontId="0" fillId="2" borderId="6" xfId="0" applyFill="1" applyBorder="1"/>
    <xf numFmtId="0" fontId="5" fillId="4" borderId="3" xfId="0" applyFont="1" applyFill="1" applyBorder="1"/>
    <xf numFmtId="0" fontId="0" fillId="4" borderId="4" xfId="0" applyFill="1" applyBorder="1"/>
    <xf numFmtId="0" fontId="0" fillId="4" borderId="5" xfId="0" applyFill="1" applyBorder="1" applyAlignment="1"/>
    <xf numFmtId="0" fontId="5" fillId="2" borderId="3" xfId="0" applyFont="1" applyFill="1" applyBorder="1"/>
    <xf numFmtId="0" fontId="0" fillId="2" borderId="4" xfId="0" applyFill="1" applyBorder="1"/>
    <xf numFmtId="0" fontId="0" fillId="2" borderId="5" xfId="0" applyFill="1" applyBorder="1" applyAlignment="1"/>
    <xf numFmtId="0" fontId="0" fillId="4" borderId="20" xfId="0" applyFill="1" applyBorder="1"/>
    <xf numFmtId="0" fontId="0" fillId="4" borderId="6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0" fillId="2" borderId="20" xfId="0" applyFill="1" applyBorder="1"/>
    <xf numFmtId="0" fontId="0" fillId="2" borderId="6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164" fontId="0" fillId="0" borderId="7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37" xfId="0" applyNumberFormat="1" applyBorder="1" applyAlignment="1">
      <alignment horizontal="center"/>
    </xf>
    <xf numFmtId="164" fontId="0" fillId="0" borderId="38" xfId="0" applyNumberFormat="1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40" xfId="0" applyBorder="1" applyAlignment="1">
      <alignment horizontal="center"/>
    </xf>
    <xf numFmtId="164" fontId="0" fillId="0" borderId="41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42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2" fontId="0" fillId="4" borderId="0" xfId="0" applyNumberFormat="1" applyFill="1" applyBorder="1" applyAlignment="1"/>
    <xf numFmtId="0" fontId="0" fillId="4" borderId="0" xfId="0" applyFill="1"/>
    <xf numFmtId="164" fontId="0" fillId="4" borderId="0" xfId="0" applyNumberFormat="1" applyFill="1"/>
    <xf numFmtId="0" fontId="0" fillId="2" borderId="0" xfId="0" applyFill="1"/>
    <xf numFmtId="164" fontId="0" fillId="2" borderId="0" xfId="0" applyNumberFormat="1" applyFill="1"/>
    <xf numFmtId="164" fontId="7" fillId="0" borderId="0" xfId="0" applyNumberFormat="1" applyFont="1" applyFill="1" applyBorder="1"/>
    <xf numFmtId="0" fontId="7" fillId="0" borderId="0" xfId="0" applyFont="1" applyFill="1" applyBorder="1"/>
    <xf numFmtId="1" fontId="0" fillId="0" borderId="0" xfId="0" applyNumberFormat="1" applyFill="1" applyBorder="1"/>
    <xf numFmtId="0" fontId="5" fillId="0" borderId="0" xfId="0" applyFont="1"/>
    <xf numFmtId="0" fontId="10" fillId="0" borderId="11" xfId="0" applyFont="1" applyFill="1" applyBorder="1" applyAlignment="1">
      <alignment horizontal="center"/>
    </xf>
    <xf numFmtId="0" fontId="7" fillId="0" borderId="0" xfId="0" applyFont="1" applyBorder="1"/>
    <xf numFmtId="0" fontId="8" fillId="0" borderId="0" xfId="0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164" fontId="7" fillId="0" borderId="0" xfId="0" applyNumberFormat="1" applyFont="1" applyBorder="1"/>
    <xf numFmtId="164" fontId="7" fillId="5" borderId="0" xfId="0" applyNumberFormat="1" applyFont="1" applyFill="1" applyBorder="1"/>
    <xf numFmtId="0" fontId="7" fillId="5" borderId="0" xfId="0" applyFont="1" applyFill="1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Fill="1" applyBorder="1" applyAlignment="1"/>
    <xf numFmtId="0" fontId="1" fillId="0" borderId="0" xfId="0" applyFont="1" applyBorder="1"/>
    <xf numFmtId="0" fontId="1" fillId="0" borderId="13" xfId="0" applyFont="1" applyFill="1" applyBorder="1" applyAlignment="1">
      <alignment horizontal="center"/>
    </xf>
    <xf numFmtId="164" fontId="0" fillId="0" borderId="22" xfId="0" applyNumberFormat="1" applyFill="1" applyBorder="1"/>
    <xf numFmtId="164" fontId="0" fillId="5" borderId="7" xfId="0" applyNumberFormat="1" applyFill="1" applyBorder="1"/>
    <xf numFmtId="164" fontId="1" fillId="0" borderId="0" xfId="0" applyNumberFormat="1" applyFont="1" applyFill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43" xfId="0" applyBorder="1"/>
    <xf numFmtId="164" fontId="0" fillId="0" borderId="44" xfId="0" applyNumberFormat="1" applyBorder="1"/>
    <xf numFmtId="164" fontId="0" fillId="0" borderId="5" xfId="0" applyNumberFormat="1" applyFill="1" applyBorder="1"/>
    <xf numFmtId="0" fontId="7" fillId="0" borderId="0" xfId="0" applyFont="1" applyBorder="1" applyAlignment="1"/>
    <xf numFmtId="0" fontId="0" fillId="0" borderId="0" xfId="0" applyFill="1" applyAlignment="1"/>
    <xf numFmtId="164" fontId="3" fillId="0" borderId="0" xfId="0" applyNumberFormat="1" applyFont="1" applyFill="1" applyBorder="1"/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Border="1"/>
    <xf numFmtId="0" fontId="3" fillId="0" borderId="0" xfId="0" applyFont="1" applyFill="1" applyBorder="1"/>
    <xf numFmtId="164" fontId="3" fillId="0" borderId="1" xfId="0" applyNumberFormat="1" applyFont="1" applyFill="1" applyBorder="1"/>
    <xf numFmtId="164" fontId="3" fillId="5" borderId="1" xfId="0" applyNumberFormat="1" applyFont="1" applyFill="1" applyBorder="1"/>
    <xf numFmtId="164" fontId="3" fillId="0" borderId="6" xfId="0" applyNumberFormat="1" applyFont="1" applyFill="1" applyBorder="1"/>
    <xf numFmtId="164" fontId="3" fillId="0" borderId="7" xfId="0" applyNumberFormat="1" applyFont="1" applyFill="1" applyBorder="1"/>
    <xf numFmtId="164" fontId="3" fillId="5" borderId="6" xfId="0" applyNumberFormat="1" applyFont="1" applyFill="1" applyBorder="1"/>
    <xf numFmtId="164" fontId="3" fillId="0" borderId="8" xfId="0" applyNumberFormat="1" applyFont="1" applyFill="1" applyBorder="1"/>
    <xf numFmtId="164" fontId="3" fillId="0" borderId="9" xfId="0" applyNumberFormat="1" applyFont="1" applyFill="1" applyBorder="1"/>
    <xf numFmtId="164" fontId="3" fillId="0" borderId="10" xfId="0" applyNumberFormat="1" applyFont="1" applyFill="1" applyBorder="1"/>
    <xf numFmtId="164" fontId="3" fillId="0" borderId="20" xfId="0" applyNumberFormat="1" applyFont="1" applyFill="1" applyBorder="1"/>
    <xf numFmtId="164" fontId="3" fillId="0" borderId="21" xfId="0" applyNumberFormat="1" applyFont="1" applyFill="1" applyBorder="1"/>
    <xf numFmtId="164" fontId="3" fillId="0" borderId="22" xfId="0" applyNumberFormat="1" applyFont="1" applyFill="1" applyBorder="1"/>
    <xf numFmtId="0" fontId="0" fillId="7" borderId="10" xfId="0" applyFill="1" applyBorder="1"/>
    <xf numFmtId="0" fontId="0" fillId="0" borderId="1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3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6" xfId="0" applyNumberFormat="1" applyFill="1" applyBorder="1" applyAlignment="1">
      <alignment horizontal="center"/>
    </xf>
    <xf numFmtId="0" fontId="0" fillId="0" borderId="21" xfId="0" applyNumberForma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3" borderId="25" xfId="0" applyFill="1" applyBorder="1" applyAlignment="1">
      <alignment horizontal="center"/>
    </xf>
    <xf numFmtId="0" fontId="0" fillId="4" borderId="25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4" borderId="19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19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ální" xfId="0" builtinId="0"/>
  </cellStyles>
  <dxfs count="11">
    <dxf>
      <font>
        <color rgb="FFC00000"/>
      </font>
      <fill>
        <patternFill>
          <bgColor theme="5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rgb="FFC00000"/>
      </font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</dxfs>
  <tableStyles count="0" defaultTableStyle="TableStyleMedium2" defaultPivotStyle="PivotStyleMedium9"/>
  <colors>
    <mruColors>
      <color rgb="FFB2B2B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Body na terénu-H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700863015391775"/>
          <c:y val="0.27385039370078756"/>
          <c:w val="0.60302687925782161"/>
          <c:h val="0.40207716903520241"/>
        </c:manualLayout>
      </c:layout>
      <c:barChart>
        <c:barDir val="col"/>
        <c:grouping val="clustered"/>
        <c:varyColors val="0"/>
        <c:ser>
          <c:idx val="0"/>
          <c:order val="0"/>
          <c:tx>
            <c:v>Četnost</c:v>
          </c:tx>
          <c:spPr>
            <a:solidFill>
              <a:srgbClr val="FFC000"/>
            </a:solidFill>
            <a:scene3d>
              <a:camera prst="orthographicFront"/>
              <a:lightRig rig="threePt" dir="t"/>
            </a:scene3d>
            <a:sp3d/>
          </c:spPr>
          <c:invertIfNegative val="0"/>
          <c:cat>
            <c:strRef>
              <c:f>List1!$M$189:$M$220</c:f>
              <c:strCache>
                <c:ptCount val="32"/>
                <c:pt idx="0">
                  <c:v>-0,15</c:v>
                </c:pt>
                <c:pt idx="1">
                  <c:v>-0,14</c:v>
                </c:pt>
                <c:pt idx="2">
                  <c:v>-0,13</c:v>
                </c:pt>
                <c:pt idx="3">
                  <c:v>-0,12</c:v>
                </c:pt>
                <c:pt idx="4">
                  <c:v>-0,11</c:v>
                </c:pt>
                <c:pt idx="5">
                  <c:v>-0,10</c:v>
                </c:pt>
                <c:pt idx="6">
                  <c:v>-0,09</c:v>
                </c:pt>
                <c:pt idx="7">
                  <c:v>-0,08</c:v>
                </c:pt>
                <c:pt idx="8">
                  <c:v>-0,07</c:v>
                </c:pt>
                <c:pt idx="9">
                  <c:v>-0,06</c:v>
                </c:pt>
                <c:pt idx="10">
                  <c:v>-0,05</c:v>
                </c:pt>
                <c:pt idx="11">
                  <c:v>-0,04</c:v>
                </c:pt>
                <c:pt idx="12">
                  <c:v>-0,03</c:v>
                </c:pt>
                <c:pt idx="13">
                  <c:v>-0,02</c:v>
                </c:pt>
                <c:pt idx="14">
                  <c:v>-0,01</c:v>
                </c:pt>
                <c:pt idx="15">
                  <c:v>0,00</c:v>
                </c:pt>
                <c:pt idx="16">
                  <c:v>0,01</c:v>
                </c:pt>
                <c:pt idx="17">
                  <c:v>0,02</c:v>
                </c:pt>
                <c:pt idx="18">
                  <c:v>0,03</c:v>
                </c:pt>
                <c:pt idx="19">
                  <c:v>0,04</c:v>
                </c:pt>
                <c:pt idx="20">
                  <c:v>0,05</c:v>
                </c:pt>
                <c:pt idx="21">
                  <c:v>0,06</c:v>
                </c:pt>
                <c:pt idx="22">
                  <c:v>0,07</c:v>
                </c:pt>
                <c:pt idx="23">
                  <c:v>0,08</c:v>
                </c:pt>
                <c:pt idx="24">
                  <c:v>0,09</c:v>
                </c:pt>
                <c:pt idx="25">
                  <c:v>0,10</c:v>
                </c:pt>
                <c:pt idx="26">
                  <c:v>0,11</c:v>
                </c:pt>
                <c:pt idx="27">
                  <c:v>0,12</c:v>
                </c:pt>
                <c:pt idx="28">
                  <c:v>0,13</c:v>
                </c:pt>
                <c:pt idx="29">
                  <c:v>0,14</c:v>
                </c:pt>
                <c:pt idx="30">
                  <c:v>0,15</c:v>
                </c:pt>
                <c:pt idx="31">
                  <c:v>Další</c:v>
                </c:pt>
              </c:strCache>
            </c:strRef>
          </c:cat>
          <c:val>
            <c:numRef>
              <c:f>List1!$N$189:$N$220</c:f>
              <c:numCache>
                <c:formatCode>General</c:formatCode>
                <c:ptCount val="32"/>
                <c:pt idx="0">
                  <c:v>6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3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3</c:v>
                </c:pt>
                <c:pt idx="11">
                  <c:v>5</c:v>
                </c:pt>
                <c:pt idx="12">
                  <c:v>3</c:v>
                </c:pt>
                <c:pt idx="13">
                  <c:v>7</c:v>
                </c:pt>
                <c:pt idx="14">
                  <c:v>7</c:v>
                </c:pt>
                <c:pt idx="15">
                  <c:v>6</c:v>
                </c:pt>
                <c:pt idx="16">
                  <c:v>3</c:v>
                </c:pt>
                <c:pt idx="17">
                  <c:v>5</c:v>
                </c:pt>
                <c:pt idx="18">
                  <c:v>6</c:v>
                </c:pt>
                <c:pt idx="19">
                  <c:v>4</c:v>
                </c:pt>
                <c:pt idx="20">
                  <c:v>2</c:v>
                </c:pt>
                <c:pt idx="21">
                  <c:v>1</c:v>
                </c:pt>
                <c:pt idx="22">
                  <c:v>2</c:v>
                </c:pt>
                <c:pt idx="23">
                  <c:v>0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3</c:v>
                </c:pt>
                <c:pt idx="29">
                  <c:v>0</c:v>
                </c:pt>
                <c:pt idx="3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78132352"/>
        <c:axId val="78134272"/>
      </c:barChart>
      <c:catAx>
        <c:axId val="78132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Třídy</a:t>
                </a:r>
              </a:p>
            </c:rich>
          </c:tx>
          <c:overlay val="0"/>
        </c:title>
        <c:majorTickMark val="out"/>
        <c:minorTickMark val="none"/>
        <c:tickLblPos val="nextTo"/>
        <c:crossAx val="78134272"/>
        <c:crosses val="autoZero"/>
        <c:auto val="1"/>
        <c:lblAlgn val="ctr"/>
        <c:lblOffset val="100"/>
        <c:noMultiLvlLbl val="0"/>
      </c:catAx>
      <c:valAx>
        <c:axId val="78134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Četnost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81323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Body mimo</a:t>
            </a:r>
            <a:r>
              <a:rPr lang="cs-CZ" baseline="0"/>
              <a:t> </a:t>
            </a:r>
            <a:r>
              <a:rPr lang="cs-CZ"/>
              <a:t>terén-H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2474740336706568"/>
          <c:y val="0.16692280540640164"/>
          <c:w val="0.70203478131083008"/>
          <c:h val="0.51247520608235786"/>
        </c:manualLayout>
      </c:layout>
      <c:barChart>
        <c:barDir val="col"/>
        <c:grouping val="clustered"/>
        <c:varyColors val="0"/>
        <c:ser>
          <c:idx val="0"/>
          <c:order val="0"/>
          <c:tx>
            <c:v>Četnost</c:v>
          </c:tx>
          <c:spPr>
            <a:solidFill>
              <a:srgbClr val="FFC000"/>
            </a:solidFill>
          </c:spPr>
          <c:invertIfNegative val="0"/>
          <c:cat>
            <c:strRef>
              <c:f>List1!$AD$189:$AD$220</c:f>
              <c:strCache>
                <c:ptCount val="32"/>
                <c:pt idx="0">
                  <c:v>-0,15</c:v>
                </c:pt>
                <c:pt idx="1">
                  <c:v>-0,14</c:v>
                </c:pt>
                <c:pt idx="2">
                  <c:v>-0,13</c:v>
                </c:pt>
                <c:pt idx="3">
                  <c:v>-0,12</c:v>
                </c:pt>
                <c:pt idx="4">
                  <c:v>-0,11</c:v>
                </c:pt>
                <c:pt idx="5">
                  <c:v>-0,10</c:v>
                </c:pt>
                <c:pt idx="6">
                  <c:v>-0,09</c:v>
                </c:pt>
                <c:pt idx="7">
                  <c:v>-0,08</c:v>
                </c:pt>
                <c:pt idx="8">
                  <c:v>-0,07</c:v>
                </c:pt>
                <c:pt idx="9">
                  <c:v>-0,06</c:v>
                </c:pt>
                <c:pt idx="10">
                  <c:v>-0,05</c:v>
                </c:pt>
                <c:pt idx="11">
                  <c:v>-0,04</c:v>
                </c:pt>
                <c:pt idx="12">
                  <c:v>-0,03</c:v>
                </c:pt>
                <c:pt idx="13">
                  <c:v>-0,02</c:v>
                </c:pt>
                <c:pt idx="14">
                  <c:v>-0,01</c:v>
                </c:pt>
                <c:pt idx="15">
                  <c:v>0,00</c:v>
                </c:pt>
                <c:pt idx="16">
                  <c:v>0,01</c:v>
                </c:pt>
                <c:pt idx="17">
                  <c:v>0,02</c:v>
                </c:pt>
                <c:pt idx="18">
                  <c:v>0,03</c:v>
                </c:pt>
                <c:pt idx="19">
                  <c:v>0,04</c:v>
                </c:pt>
                <c:pt idx="20">
                  <c:v>0,05</c:v>
                </c:pt>
                <c:pt idx="21">
                  <c:v>0,06</c:v>
                </c:pt>
                <c:pt idx="22">
                  <c:v>0,07</c:v>
                </c:pt>
                <c:pt idx="23">
                  <c:v>0,08</c:v>
                </c:pt>
                <c:pt idx="24">
                  <c:v>0,09</c:v>
                </c:pt>
                <c:pt idx="25">
                  <c:v>0,10</c:v>
                </c:pt>
                <c:pt idx="26">
                  <c:v>0,11</c:v>
                </c:pt>
                <c:pt idx="27">
                  <c:v>0,12</c:v>
                </c:pt>
                <c:pt idx="28">
                  <c:v>0,13</c:v>
                </c:pt>
                <c:pt idx="29">
                  <c:v>0,14</c:v>
                </c:pt>
                <c:pt idx="30">
                  <c:v>0,15</c:v>
                </c:pt>
                <c:pt idx="31">
                  <c:v>Další</c:v>
                </c:pt>
              </c:strCache>
            </c:strRef>
          </c:cat>
          <c:val>
            <c:numRef>
              <c:f>List1!$AE$189:$AE$220</c:f>
              <c:numCache>
                <c:formatCode>General</c:formatCode>
                <c:ptCount val="32"/>
                <c:pt idx="0">
                  <c:v>11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1</c:v>
                </c:pt>
                <c:pt idx="12">
                  <c:v>1</c:v>
                </c:pt>
                <c:pt idx="13">
                  <c:v>2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1</c:v>
                </c:pt>
                <c:pt idx="29">
                  <c:v>1</c:v>
                </c:pt>
                <c:pt idx="3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78171520"/>
        <c:axId val="78054912"/>
      </c:barChart>
      <c:catAx>
        <c:axId val="78171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Třídy</a:t>
                </a:r>
              </a:p>
            </c:rich>
          </c:tx>
          <c:overlay val="0"/>
        </c:title>
        <c:majorTickMark val="out"/>
        <c:minorTickMark val="none"/>
        <c:tickLblPos val="nextTo"/>
        <c:crossAx val="78054912"/>
        <c:crosses val="autoZero"/>
        <c:auto val="1"/>
        <c:lblAlgn val="ctr"/>
        <c:lblOffset val="100"/>
        <c:noMultiLvlLbl val="0"/>
      </c:catAx>
      <c:valAx>
        <c:axId val="78054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Četnost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81715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800" b="1" i="0" baseline="0">
                <a:effectLst/>
              </a:rPr>
              <a:t>Body na terénu-H</a:t>
            </a:r>
            <a:endParaRPr lang="cs-CZ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2181089370018215"/>
          <c:y val="0.16317756929439592"/>
          <c:w val="0.6886558208046949"/>
          <c:h val="0.50790169252623329"/>
        </c:manualLayout>
      </c:layout>
      <c:barChart>
        <c:barDir val="col"/>
        <c:grouping val="clustered"/>
        <c:varyColors val="0"/>
        <c:ser>
          <c:idx val="0"/>
          <c:order val="0"/>
          <c:tx>
            <c:v>Četnost</c:v>
          </c:tx>
          <c:spPr>
            <a:solidFill>
              <a:srgbClr val="92D050"/>
            </a:solidFill>
          </c:spPr>
          <c:invertIfNegative val="0"/>
          <c:cat>
            <c:strRef>
              <c:f>List1!$AT$189:$AT$220</c:f>
              <c:strCache>
                <c:ptCount val="32"/>
                <c:pt idx="0">
                  <c:v>-0,15</c:v>
                </c:pt>
                <c:pt idx="1">
                  <c:v>-0,14</c:v>
                </c:pt>
                <c:pt idx="2">
                  <c:v>-0,13</c:v>
                </c:pt>
                <c:pt idx="3">
                  <c:v>-0,12</c:v>
                </c:pt>
                <c:pt idx="4">
                  <c:v>-0,11</c:v>
                </c:pt>
                <c:pt idx="5">
                  <c:v>-0,10</c:v>
                </c:pt>
                <c:pt idx="6">
                  <c:v>-0,09</c:v>
                </c:pt>
                <c:pt idx="7">
                  <c:v>-0,08</c:v>
                </c:pt>
                <c:pt idx="8">
                  <c:v>-0,07</c:v>
                </c:pt>
                <c:pt idx="9">
                  <c:v>-0,06</c:v>
                </c:pt>
                <c:pt idx="10">
                  <c:v>-0,05</c:v>
                </c:pt>
                <c:pt idx="11">
                  <c:v>-0,04</c:v>
                </c:pt>
                <c:pt idx="12">
                  <c:v>-0,03</c:v>
                </c:pt>
                <c:pt idx="13">
                  <c:v>-0,02</c:v>
                </c:pt>
                <c:pt idx="14">
                  <c:v>-0,01</c:v>
                </c:pt>
                <c:pt idx="15">
                  <c:v>0,00</c:v>
                </c:pt>
                <c:pt idx="16">
                  <c:v>0,01</c:v>
                </c:pt>
                <c:pt idx="17">
                  <c:v>0,02</c:v>
                </c:pt>
                <c:pt idx="18">
                  <c:v>0,03</c:v>
                </c:pt>
                <c:pt idx="19">
                  <c:v>0,04</c:v>
                </c:pt>
                <c:pt idx="20">
                  <c:v>0,05</c:v>
                </c:pt>
                <c:pt idx="21">
                  <c:v>0,06</c:v>
                </c:pt>
                <c:pt idx="22">
                  <c:v>0,07</c:v>
                </c:pt>
                <c:pt idx="23">
                  <c:v>0,08</c:v>
                </c:pt>
                <c:pt idx="24">
                  <c:v>0,09</c:v>
                </c:pt>
                <c:pt idx="25">
                  <c:v>0,10</c:v>
                </c:pt>
                <c:pt idx="26">
                  <c:v>0,11</c:v>
                </c:pt>
                <c:pt idx="27">
                  <c:v>0,12</c:v>
                </c:pt>
                <c:pt idx="28">
                  <c:v>0,13</c:v>
                </c:pt>
                <c:pt idx="29">
                  <c:v>0,14</c:v>
                </c:pt>
                <c:pt idx="30">
                  <c:v>0,15</c:v>
                </c:pt>
                <c:pt idx="31">
                  <c:v>Další</c:v>
                </c:pt>
              </c:strCache>
            </c:strRef>
          </c:cat>
          <c:val>
            <c:numRef>
              <c:f>List1!$AU$189:$AU$220</c:f>
              <c:numCache>
                <c:formatCode>General</c:formatCode>
                <c:ptCount val="32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3</c:v>
                </c:pt>
                <c:pt idx="8">
                  <c:v>0</c:v>
                </c:pt>
                <c:pt idx="9">
                  <c:v>6</c:v>
                </c:pt>
                <c:pt idx="10">
                  <c:v>4</c:v>
                </c:pt>
                <c:pt idx="11">
                  <c:v>3</c:v>
                </c:pt>
                <c:pt idx="12">
                  <c:v>4</c:v>
                </c:pt>
                <c:pt idx="13">
                  <c:v>2</c:v>
                </c:pt>
                <c:pt idx="14">
                  <c:v>6</c:v>
                </c:pt>
                <c:pt idx="15">
                  <c:v>5</c:v>
                </c:pt>
                <c:pt idx="16">
                  <c:v>3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3</c:v>
                </c:pt>
                <c:pt idx="24">
                  <c:v>1</c:v>
                </c:pt>
                <c:pt idx="25">
                  <c:v>1</c:v>
                </c:pt>
                <c:pt idx="26">
                  <c:v>0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78088064"/>
        <c:axId val="78090240"/>
      </c:barChart>
      <c:catAx>
        <c:axId val="78088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Třídy</a:t>
                </a:r>
              </a:p>
            </c:rich>
          </c:tx>
          <c:overlay val="0"/>
        </c:title>
        <c:majorTickMark val="out"/>
        <c:minorTickMark val="none"/>
        <c:tickLblPos val="nextTo"/>
        <c:crossAx val="78090240"/>
        <c:crosses val="autoZero"/>
        <c:auto val="1"/>
        <c:lblAlgn val="ctr"/>
        <c:lblOffset val="100"/>
        <c:noMultiLvlLbl val="0"/>
      </c:catAx>
      <c:valAx>
        <c:axId val="78090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Četnost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80880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800" b="1" i="0" baseline="0">
                <a:effectLst/>
              </a:rPr>
              <a:t>Body mimo terén-H</a:t>
            </a:r>
            <a:endParaRPr lang="cs-CZ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219692175298062"/>
          <c:y val="0.2501639893779784"/>
          <c:w val="0.68825115089969668"/>
          <c:h val="0.45372578023731946"/>
        </c:manualLayout>
      </c:layout>
      <c:barChart>
        <c:barDir val="col"/>
        <c:grouping val="clustered"/>
        <c:varyColors val="0"/>
        <c:ser>
          <c:idx val="0"/>
          <c:order val="0"/>
          <c:tx>
            <c:v>Četnost</c:v>
          </c:tx>
          <c:spPr>
            <a:solidFill>
              <a:srgbClr val="92D050"/>
            </a:solidFill>
          </c:spPr>
          <c:invertIfNegative val="0"/>
          <c:cat>
            <c:strRef>
              <c:f>List1!$BL$189:$BL$220</c:f>
              <c:strCache>
                <c:ptCount val="32"/>
                <c:pt idx="0">
                  <c:v>-0,15</c:v>
                </c:pt>
                <c:pt idx="1">
                  <c:v>-0,14</c:v>
                </c:pt>
                <c:pt idx="2">
                  <c:v>-0,13</c:v>
                </c:pt>
                <c:pt idx="3">
                  <c:v>-0,12</c:v>
                </c:pt>
                <c:pt idx="4">
                  <c:v>-0,11</c:v>
                </c:pt>
                <c:pt idx="5">
                  <c:v>-0,10</c:v>
                </c:pt>
                <c:pt idx="6">
                  <c:v>-0,09</c:v>
                </c:pt>
                <c:pt idx="7">
                  <c:v>-0,08</c:v>
                </c:pt>
                <c:pt idx="8">
                  <c:v>-0,07</c:v>
                </c:pt>
                <c:pt idx="9">
                  <c:v>-0,06</c:v>
                </c:pt>
                <c:pt idx="10">
                  <c:v>-0,05</c:v>
                </c:pt>
                <c:pt idx="11">
                  <c:v>-0,04</c:v>
                </c:pt>
                <c:pt idx="12">
                  <c:v>-0,03</c:v>
                </c:pt>
                <c:pt idx="13">
                  <c:v>-0,02</c:v>
                </c:pt>
                <c:pt idx="14">
                  <c:v>-0,01</c:v>
                </c:pt>
                <c:pt idx="15">
                  <c:v>0,00</c:v>
                </c:pt>
                <c:pt idx="16">
                  <c:v>0,01</c:v>
                </c:pt>
                <c:pt idx="17">
                  <c:v>0,02</c:v>
                </c:pt>
                <c:pt idx="18">
                  <c:v>0,03</c:v>
                </c:pt>
                <c:pt idx="19">
                  <c:v>0,04</c:v>
                </c:pt>
                <c:pt idx="20">
                  <c:v>0,05</c:v>
                </c:pt>
                <c:pt idx="21">
                  <c:v>0,06</c:v>
                </c:pt>
                <c:pt idx="22">
                  <c:v>0,07</c:v>
                </c:pt>
                <c:pt idx="23">
                  <c:v>0,08</c:v>
                </c:pt>
                <c:pt idx="24">
                  <c:v>0,09</c:v>
                </c:pt>
                <c:pt idx="25">
                  <c:v>0,10</c:v>
                </c:pt>
                <c:pt idx="26">
                  <c:v>0,11</c:v>
                </c:pt>
                <c:pt idx="27">
                  <c:v>0,12</c:v>
                </c:pt>
                <c:pt idx="28">
                  <c:v>0,13</c:v>
                </c:pt>
                <c:pt idx="29">
                  <c:v>0,14</c:v>
                </c:pt>
                <c:pt idx="30">
                  <c:v>0,15</c:v>
                </c:pt>
                <c:pt idx="31">
                  <c:v>Další</c:v>
                </c:pt>
              </c:strCache>
            </c:strRef>
          </c:cat>
          <c:val>
            <c:numRef>
              <c:f>List1!$BM$189:$BM$220</c:f>
              <c:numCache>
                <c:formatCode>General</c:formatCode>
                <c:ptCount val="32"/>
                <c:pt idx="0">
                  <c:v>5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4</c:v>
                </c:pt>
                <c:pt idx="7">
                  <c:v>3</c:v>
                </c:pt>
                <c:pt idx="8">
                  <c:v>3</c:v>
                </c:pt>
                <c:pt idx="9">
                  <c:v>2</c:v>
                </c:pt>
                <c:pt idx="10">
                  <c:v>0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5</c:v>
                </c:pt>
                <c:pt idx="15">
                  <c:v>4</c:v>
                </c:pt>
                <c:pt idx="16">
                  <c:v>1</c:v>
                </c:pt>
                <c:pt idx="17">
                  <c:v>2</c:v>
                </c:pt>
                <c:pt idx="18">
                  <c:v>1</c:v>
                </c:pt>
                <c:pt idx="19">
                  <c:v>2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78104448"/>
        <c:axId val="92483584"/>
      </c:barChart>
      <c:catAx>
        <c:axId val="78104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Třídy</a:t>
                </a:r>
              </a:p>
            </c:rich>
          </c:tx>
          <c:overlay val="0"/>
        </c:title>
        <c:majorTickMark val="out"/>
        <c:minorTickMark val="none"/>
        <c:tickLblPos val="nextTo"/>
        <c:crossAx val="92483584"/>
        <c:crosses val="autoZero"/>
        <c:auto val="1"/>
        <c:lblAlgn val="ctr"/>
        <c:lblOffset val="100"/>
        <c:noMultiLvlLbl val="0"/>
      </c:catAx>
      <c:valAx>
        <c:axId val="92483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Četnost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81044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Histogram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707524632843185"/>
          <c:y val="0.13792585845728672"/>
          <c:w val="0.80907471177700152"/>
          <c:h val="0.60782922096278036"/>
        </c:manualLayout>
      </c:layout>
      <c:barChart>
        <c:barDir val="col"/>
        <c:grouping val="clustered"/>
        <c:varyColors val="0"/>
        <c:ser>
          <c:idx val="0"/>
          <c:order val="0"/>
          <c:tx>
            <c:v>Četnost</c:v>
          </c:tx>
          <c:invertIfNegative val="0"/>
          <c:cat>
            <c:strRef>
              <c:f>List1!$CA$168:$CA$199</c:f>
              <c:strCache>
                <c:ptCount val="32"/>
                <c:pt idx="0">
                  <c:v>-0,15</c:v>
                </c:pt>
                <c:pt idx="1">
                  <c:v>-0,14</c:v>
                </c:pt>
                <c:pt idx="2">
                  <c:v>-0,13</c:v>
                </c:pt>
                <c:pt idx="3">
                  <c:v>-0,12</c:v>
                </c:pt>
                <c:pt idx="4">
                  <c:v>-0,11</c:v>
                </c:pt>
                <c:pt idx="5">
                  <c:v>-0,10</c:v>
                </c:pt>
                <c:pt idx="6">
                  <c:v>-0,09</c:v>
                </c:pt>
                <c:pt idx="7">
                  <c:v>-0,08</c:v>
                </c:pt>
                <c:pt idx="8">
                  <c:v>-0,07</c:v>
                </c:pt>
                <c:pt idx="9">
                  <c:v>-0,06</c:v>
                </c:pt>
                <c:pt idx="10">
                  <c:v>-0,05</c:v>
                </c:pt>
                <c:pt idx="11">
                  <c:v>-0,04</c:v>
                </c:pt>
                <c:pt idx="12">
                  <c:v>-0,03</c:v>
                </c:pt>
                <c:pt idx="13">
                  <c:v>-0,02</c:v>
                </c:pt>
                <c:pt idx="14">
                  <c:v>-0,01</c:v>
                </c:pt>
                <c:pt idx="15">
                  <c:v>0,00</c:v>
                </c:pt>
                <c:pt idx="16">
                  <c:v>0,01</c:v>
                </c:pt>
                <c:pt idx="17">
                  <c:v>0,02</c:v>
                </c:pt>
                <c:pt idx="18">
                  <c:v>0,03</c:v>
                </c:pt>
                <c:pt idx="19">
                  <c:v>0,04</c:v>
                </c:pt>
                <c:pt idx="20">
                  <c:v>0,05</c:v>
                </c:pt>
                <c:pt idx="21">
                  <c:v>0,06</c:v>
                </c:pt>
                <c:pt idx="22">
                  <c:v>0,07</c:v>
                </c:pt>
                <c:pt idx="23">
                  <c:v>0,08</c:v>
                </c:pt>
                <c:pt idx="24">
                  <c:v>0,09</c:v>
                </c:pt>
                <c:pt idx="25">
                  <c:v>0,10</c:v>
                </c:pt>
                <c:pt idx="26">
                  <c:v>0,11</c:v>
                </c:pt>
                <c:pt idx="27">
                  <c:v>0,12</c:v>
                </c:pt>
                <c:pt idx="28">
                  <c:v>0,13</c:v>
                </c:pt>
                <c:pt idx="29">
                  <c:v>0,14</c:v>
                </c:pt>
                <c:pt idx="30">
                  <c:v>0,15</c:v>
                </c:pt>
                <c:pt idx="31">
                  <c:v>Další</c:v>
                </c:pt>
              </c:strCache>
            </c:strRef>
          </c:cat>
          <c:val>
            <c:numRef>
              <c:f>List1!$CB$168:$CB$199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4</c:v>
                </c:pt>
                <c:pt idx="11">
                  <c:v>5</c:v>
                </c:pt>
                <c:pt idx="12">
                  <c:v>8</c:v>
                </c:pt>
                <c:pt idx="13">
                  <c:v>23</c:v>
                </c:pt>
                <c:pt idx="14">
                  <c:v>32</c:v>
                </c:pt>
                <c:pt idx="15">
                  <c:v>40</c:v>
                </c:pt>
                <c:pt idx="16">
                  <c:v>41</c:v>
                </c:pt>
                <c:pt idx="17">
                  <c:v>21</c:v>
                </c:pt>
                <c:pt idx="18">
                  <c:v>14</c:v>
                </c:pt>
                <c:pt idx="19">
                  <c:v>7</c:v>
                </c:pt>
                <c:pt idx="20">
                  <c:v>6</c:v>
                </c:pt>
                <c:pt idx="21">
                  <c:v>7</c:v>
                </c:pt>
                <c:pt idx="22">
                  <c:v>3</c:v>
                </c:pt>
                <c:pt idx="23">
                  <c:v>5</c:v>
                </c:pt>
                <c:pt idx="24">
                  <c:v>1</c:v>
                </c:pt>
                <c:pt idx="25">
                  <c:v>4</c:v>
                </c:pt>
                <c:pt idx="26">
                  <c:v>4</c:v>
                </c:pt>
                <c:pt idx="27">
                  <c:v>0</c:v>
                </c:pt>
                <c:pt idx="28">
                  <c:v>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92517120"/>
        <c:axId val="92519040"/>
      </c:barChart>
      <c:catAx>
        <c:axId val="92517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Třídy</a:t>
                </a:r>
              </a:p>
            </c:rich>
          </c:tx>
          <c:overlay val="0"/>
        </c:title>
        <c:majorTickMark val="out"/>
        <c:minorTickMark val="none"/>
        <c:tickLblPos val="nextTo"/>
        <c:crossAx val="92519040"/>
        <c:crosses val="autoZero"/>
        <c:auto val="1"/>
        <c:lblAlgn val="ctr"/>
        <c:lblOffset val="100"/>
        <c:noMultiLvlLbl val="0"/>
      </c:catAx>
      <c:valAx>
        <c:axId val="92519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Četnost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25171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Histogram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Četnost</c:v>
          </c:tx>
          <c:invertIfNegative val="0"/>
          <c:cat>
            <c:strRef>
              <c:f>List1!$CD$168:$CD$199</c:f>
              <c:strCache>
                <c:ptCount val="32"/>
                <c:pt idx="0">
                  <c:v>-0,15</c:v>
                </c:pt>
                <c:pt idx="1">
                  <c:v>-0,14</c:v>
                </c:pt>
                <c:pt idx="2">
                  <c:v>-0,13</c:v>
                </c:pt>
                <c:pt idx="3">
                  <c:v>-0,12</c:v>
                </c:pt>
                <c:pt idx="4">
                  <c:v>-0,11</c:v>
                </c:pt>
                <c:pt idx="5">
                  <c:v>-0,10</c:v>
                </c:pt>
                <c:pt idx="6">
                  <c:v>-0,09</c:v>
                </c:pt>
                <c:pt idx="7">
                  <c:v>-0,08</c:v>
                </c:pt>
                <c:pt idx="8">
                  <c:v>-0,07</c:v>
                </c:pt>
                <c:pt idx="9">
                  <c:v>-0,06</c:v>
                </c:pt>
                <c:pt idx="10">
                  <c:v>-0,05</c:v>
                </c:pt>
                <c:pt idx="11">
                  <c:v>-0,04</c:v>
                </c:pt>
                <c:pt idx="12">
                  <c:v>-0,03</c:v>
                </c:pt>
                <c:pt idx="13">
                  <c:v>-0,02</c:v>
                </c:pt>
                <c:pt idx="14">
                  <c:v>-0,01</c:v>
                </c:pt>
                <c:pt idx="15">
                  <c:v>0,00</c:v>
                </c:pt>
                <c:pt idx="16">
                  <c:v>0,01</c:v>
                </c:pt>
                <c:pt idx="17">
                  <c:v>0,02</c:v>
                </c:pt>
                <c:pt idx="18">
                  <c:v>0,03</c:v>
                </c:pt>
                <c:pt idx="19">
                  <c:v>0,04</c:v>
                </c:pt>
                <c:pt idx="20">
                  <c:v>0,05</c:v>
                </c:pt>
                <c:pt idx="21">
                  <c:v>0,06</c:v>
                </c:pt>
                <c:pt idx="22">
                  <c:v>0,07</c:v>
                </c:pt>
                <c:pt idx="23">
                  <c:v>0,08</c:v>
                </c:pt>
                <c:pt idx="24">
                  <c:v>0,09</c:v>
                </c:pt>
                <c:pt idx="25">
                  <c:v>0,10</c:v>
                </c:pt>
                <c:pt idx="26">
                  <c:v>0,11</c:v>
                </c:pt>
                <c:pt idx="27">
                  <c:v>0,12</c:v>
                </c:pt>
                <c:pt idx="28">
                  <c:v>0,13</c:v>
                </c:pt>
                <c:pt idx="29">
                  <c:v>0,14</c:v>
                </c:pt>
                <c:pt idx="30">
                  <c:v>0,15</c:v>
                </c:pt>
                <c:pt idx="31">
                  <c:v>Další</c:v>
                </c:pt>
              </c:strCache>
            </c:strRef>
          </c:cat>
          <c:val>
            <c:numRef>
              <c:f>List1!$CE$168:$CE$199</c:f>
              <c:numCache>
                <c:formatCode>General</c:formatCode>
                <c:ptCount val="32"/>
                <c:pt idx="0">
                  <c:v>14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4</c:v>
                </c:pt>
                <c:pt idx="7">
                  <c:v>4</c:v>
                </c:pt>
                <c:pt idx="8">
                  <c:v>3</c:v>
                </c:pt>
                <c:pt idx="9">
                  <c:v>1</c:v>
                </c:pt>
                <c:pt idx="10">
                  <c:v>2</c:v>
                </c:pt>
                <c:pt idx="11">
                  <c:v>4</c:v>
                </c:pt>
                <c:pt idx="12">
                  <c:v>1</c:v>
                </c:pt>
                <c:pt idx="13">
                  <c:v>4</c:v>
                </c:pt>
                <c:pt idx="14">
                  <c:v>8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2</c:v>
                </c:pt>
                <c:pt idx="19">
                  <c:v>6</c:v>
                </c:pt>
                <c:pt idx="20">
                  <c:v>2</c:v>
                </c:pt>
                <c:pt idx="21">
                  <c:v>3</c:v>
                </c:pt>
                <c:pt idx="22">
                  <c:v>6</c:v>
                </c:pt>
                <c:pt idx="23">
                  <c:v>6</c:v>
                </c:pt>
                <c:pt idx="24">
                  <c:v>0</c:v>
                </c:pt>
                <c:pt idx="25">
                  <c:v>2</c:v>
                </c:pt>
                <c:pt idx="26">
                  <c:v>3</c:v>
                </c:pt>
                <c:pt idx="27">
                  <c:v>3</c:v>
                </c:pt>
                <c:pt idx="28">
                  <c:v>2</c:v>
                </c:pt>
                <c:pt idx="29">
                  <c:v>1</c:v>
                </c:pt>
                <c:pt idx="3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92539904"/>
        <c:axId val="92546176"/>
      </c:barChart>
      <c:catAx>
        <c:axId val="92539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Třídy</a:t>
                </a:r>
              </a:p>
            </c:rich>
          </c:tx>
          <c:overlay val="0"/>
        </c:title>
        <c:majorTickMark val="out"/>
        <c:minorTickMark val="none"/>
        <c:tickLblPos val="nextTo"/>
        <c:crossAx val="92546176"/>
        <c:crosses val="autoZero"/>
        <c:auto val="1"/>
        <c:lblAlgn val="ctr"/>
        <c:lblOffset val="100"/>
        <c:noMultiLvlLbl val="0"/>
      </c:catAx>
      <c:valAx>
        <c:axId val="92546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Četnost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25399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List1!$AS$178</c:f>
              <c:strCache>
                <c:ptCount val="1"/>
                <c:pt idx="0">
                  <c:v>Rozdělení bodů</c:v>
                </c:pt>
              </c:strCache>
            </c:strRef>
          </c:tx>
          <c:cat>
            <c:strRef>
              <c:f>List1!$AS$179:$AS$180</c:f>
              <c:strCache>
                <c:ptCount val="2"/>
                <c:pt idx="0">
                  <c:v>Body na terénu</c:v>
                </c:pt>
                <c:pt idx="1">
                  <c:v>Body mimo terén</c:v>
                </c:pt>
              </c:strCache>
            </c:strRef>
          </c:cat>
          <c:val>
            <c:numRef>
              <c:f>List1!$AT$179:$AT$180</c:f>
              <c:numCache>
                <c:formatCode>General</c:formatCode>
                <c:ptCount val="2"/>
                <c:pt idx="0" formatCode="0">
                  <c:v>83</c:v>
                </c:pt>
                <c:pt idx="1">
                  <c:v>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  <c:txPr>
        <a:bodyPr/>
        <a:lstStyle/>
        <a:p>
          <a:pPr rtl="0">
            <a:defRPr sz="1100"/>
          </a:pPr>
          <a:endParaRPr lang="cs-CZ"/>
        </a:p>
      </c:txPr>
    </c:legend>
    <c:plotVisOnly val="1"/>
    <c:dispBlanksAs val="zero"/>
    <c:showDLblsOverMax val="0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Body na terénu - y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Četnost</c:v>
          </c:tx>
          <c:spPr>
            <a:solidFill>
              <a:srgbClr val="FFC000"/>
            </a:solidFill>
          </c:spPr>
          <c:invertIfNegative val="0"/>
          <c:cat>
            <c:strRef>
              <c:f>List1!$G$189:$G$220</c:f>
              <c:strCache>
                <c:ptCount val="32"/>
                <c:pt idx="0">
                  <c:v>-0,15</c:v>
                </c:pt>
                <c:pt idx="1">
                  <c:v>-0,14</c:v>
                </c:pt>
                <c:pt idx="2">
                  <c:v>-0,13</c:v>
                </c:pt>
                <c:pt idx="3">
                  <c:v>-0,12</c:v>
                </c:pt>
                <c:pt idx="4">
                  <c:v>-0,11</c:v>
                </c:pt>
                <c:pt idx="5">
                  <c:v>-0,10</c:v>
                </c:pt>
                <c:pt idx="6">
                  <c:v>-0,09</c:v>
                </c:pt>
                <c:pt idx="7">
                  <c:v>-0,08</c:v>
                </c:pt>
                <c:pt idx="8">
                  <c:v>-0,07</c:v>
                </c:pt>
                <c:pt idx="9">
                  <c:v>-0,06</c:v>
                </c:pt>
                <c:pt idx="10">
                  <c:v>-0,05</c:v>
                </c:pt>
                <c:pt idx="11">
                  <c:v>-0,04</c:v>
                </c:pt>
                <c:pt idx="12">
                  <c:v>-0,03</c:v>
                </c:pt>
                <c:pt idx="13">
                  <c:v>-0,02</c:v>
                </c:pt>
                <c:pt idx="14">
                  <c:v>-0,01</c:v>
                </c:pt>
                <c:pt idx="15">
                  <c:v>0,00</c:v>
                </c:pt>
                <c:pt idx="16">
                  <c:v>0,01</c:v>
                </c:pt>
                <c:pt idx="17">
                  <c:v>0,02</c:v>
                </c:pt>
                <c:pt idx="18">
                  <c:v>0,03</c:v>
                </c:pt>
                <c:pt idx="19">
                  <c:v>0,04</c:v>
                </c:pt>
                <c:pt idx="20">
                  <c:v>0,05</c:v>
                </c:pt>
                <c:pt idx="21">
                  <c:v>0,06</c:v>
                </c:pt>
                <c:pt idx="22">
                  <c:v>0,07</c:v>
                </c:pt>
                <c:pt idx="23">
                  <c:v>0,08</c:v>
                </c:pt>
                <c:pt idx="24">
                  <c:v>0,09</c:v>
                </c:pt>
                <c:pt idx="25">
                  <c:v>0,10</c:v>
                </c:pt>
                <c:pt idx="26">
                  <c:v>0,11</c:v>
                </c:pt>
                <c:pt idx="27">
                  <c:v>0,12</c:v>
                </c:pt>
                <c:pt idx="28">
                  <c:v>0,13</c:v>
                </c:pt>
                <c:pt idx="29">
                  <c:v>0,14</c:v>
                </c:pt>
                <c:pt idx="30">
                  <c:v>0,15</c:v>
                </c:pt>
                <c:pt idx="31">
                  <c:v>Další</c:v>
                </c:pt>
              </c:strCache>
            </c:strRef>
          </c:cat>
          <c:val>
            <c:numRef>
              <c:f>List1!$H$189:$H$220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4</c:v>
                </c:pt>
                <c:pt idx="11">
                  <c:v>8</c:v>
                </c:pt>
                <c:pt idx="12">
                  <c:v>5</c:v>
                </c:pt>
                <c:pt idx="13">
                  <c:v>7</c:v>
                </c:pt>
                <c:pt idx="14">
                  <c:v>11</c:v>
                </c:pt>
                <c:pt idx="15">
                  <c:v>11</c:v>
                </c:pt>
                <c:pt idx="16">
                  <c:v>8</c:v>
                </c:pt>
                <c:pt idx="17">
                  <c:v>10</c:v>
                </c:pt>
                <c:pt idx="18">
                  <c:v>3</c:v>
                </c:pt>
                <c:pt idx="19">
                  <c:v>2</c:v>
                </c:pt>
                <c:pt idx="20">
                  <c:v>2</c:v>
                </c:pt>
                <c:pt idx="21">
                  <c:v>1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01333248"/>
        <c:axId val="101335424"/>
      </c:barChart>
      <c:catAx>
        <c:axId val="101333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Třídy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101335424"/>
        <c:crosses val="autoZero"/>
        <c:auto val="1"/>
        <c:lblAlgn val="ctr"/>
        <c:lblOffset val="100"/>
        <c:noMultiLvlLbl val="0"/>
      </c:catAx>
      <c:valAx>
        <c:axId val="101335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Četnost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13332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800" b="1" i="0" baseline="0">
                <a:effectLst/>
              </a:rPr>
              <a:t>Body na terénu - x</a:t>
            </a:r>
            <a:endParaRPr lang="cs-CZ">
              <a:effectLst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Četnost</c:v>
          </c:tx>
          <c:spPr>
            <a:solidFill>
              <a:srgbClr val="FFC000"/>
            </a:solidFill>
          </c:spPr>
          <c:invertIfNegative val="0"/>
          <c:cat>
            <c:strRef>
              <c:f>List1!$J$189:$J$220</c:f>
              <c:strCache>
                <c:ptCount val="32"/>
                <c:pt idx="0">
                  <c:v>-0,15</c:v>
                </c:pt>
                <c:pt idx="1">
                  <c:v>-0,14</c:v>
                </c:pt>
                <c:pt idx="2">
                  <c:v>-0,13</c:v>
                </c:pt>
                <c:pt idx="3">
                  <c:v>-0,12</c:v>
                </c:pt>
                <c:pt idx="4">
                  <c:v>-0,11</c:v>
                </c:pt>
                <c:pt idx="5">
                  <c:v>-0,10</c:v>
                </c:pt>
                <c:pt idx="6">
                  <c:v>-0,09</c:v>
                </c:pt>
                <c:pt idx="7">
                  <c:v>-0,08</c:v>
                </c:pt>
                <c:pt idx="8">
                  <c:v>-0,07</c:v>
                </c:pt>
                <c:pt idx="9">
                  <c:v>-0,06</c:v>
                </c:pt>
                <c:pt idx="10">
                  <c:v>-0,05</c:v>
                </c:pt>
                <c:pt idx="11">
                  <c:v>-0,04</c:v>
                </c:pt>
                <c:pt idx="12">
                  <c:v>-0,03</c:v>
                </c:pt>
                <c:pt idx="13">
                  <c:v>-0,02</c:v>
                </c:pt>
                <c:pt idx="14">
                  <c:v>-0,01</c:v>
                </c:pt>
                <c:pt idx="15">
                  <c:v>0,00</c:v>
                </c:pt>
                <c:pt idx="16">
                  <c:v>0,01</c:v>
                </c:pt>
                <c:pt idx="17">
                  <c:v>0,02</c:v>
                </c:pt>
                <c:pt idx="18">
                  <c:v>0,03</c:v>
                </c:pt>
                <c:pt idx="19">
                  <c:v>0,04</c:v>
                </c:pt>
                <c:pt idx="20">
                  <c:v>0,05</c:v>
                </c:pt>
                <c:pt idx="21">
                  <c:v>0,06</c:v>
                </c:pt>
                <c:pt idx="22">
                  <c:v>0,07</c:v>
                </c:pt>
                <c:pt idx="23">
                  <c:v>0,08</c:v>
                </c:pt>
                <c:pt idx="24">
                  <c:v>0,09</c:v>
                </c:pt>
                <c:pt idx="25">
                  <c:v>0,10</c:v>
                </c:pt>
                <c:pt idx="26">
                  <c:v>0,11</c:v>
                </c:pt>
                <c:pt idx="27">
                  <c:v>0,12</c:v>
                </c:pt>
                <c:pt idx="28">
                  <c:v>0,13</c:v>
                </c:pt>
                <c:pt idx="29">
                  <c:v>0,14</c:v>
                </c:pt>
                <c:pt idx="30">
                  <c:v>0,15</c:v>
                </c:pt>
                <c:pt idx="31">
                  <c:v>Další</c:v>
                </c:pt>
              </c:strCache>
            </c:strRef>
          </c:cat>
          <c:val>
            <c:numRef>
              <c:f>List1!$K$189:$K$220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2</c:v>
                </c:pt>
                <c:pt idx="10">
                  <c:v>4</c:v>
                </c:pt>
                <c:pt idx="11">
                  <c:v>2</c:v>
                </c:pt>
                <c:pt idx="12">
                  <c:v>5</c:v>
                </c:pt>
                <c:pt idx="13">
                  <c:v>8</c:v>
                </c:pt>
                <c:pt idx="14">
                  <c:v>17</c:v>
                </c:pt>
                <c:pt idx="15">
                  <c:v>10</c:v>
                </c:pt>
                <c:pt idx="16">
                  <c:v>10</c:v>
                </c:pt>
                <c:pt idx="17">
                  <c:v>8</c:v>
                </c:pt>
                <c:pt idx="18">
                  <c:v>4</c:v>
                </c:pt>
                <c:pt idx="19">
                  <c:v>5</c:v>
                </c:pt>
                <c:pt idx="20">
                  <c:v>2</c:v>
                </c:pt>
                <c:pt idx="21">
                  <c:v>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01367808"/>
        <c:axId val="101369728"/>
      </c:barChart>
      <c:catAx>
        <c:axId val="101367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Třídy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101369728"/>
        <c:crosses val="autoZero"/>
        <c:auto val="1"/>
        <c:lblAlgn val="ctr"/>
        <c:lblOffset val="100"/>
        <c:noMultiLvlLbl val="0"/>
      </c:catAx>
      <c:valAx>
        <c:axId val="101369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Četnost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13678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800" b="1" i="0" baseline="0">
                <a:effectLst/>
              </a:rPr>
              <a:t>Body mimo terén- y</a:t>
            </a:r>
            <a:endParaRPr lang="cs-CZ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Četnost</c:v>
          </c:tx>
          <c:spPr>
            <a:solidFill>
              <a:srgbClr val="FFC000"/>
            </a:solidFill>
          </c:spPr>
          <c:invertIfNegative val="0"/>
          <c:cat>
            <c:strRef>
              <c:f>List1!$X$189:$X$220</c:f>
              <c:strCache>
                <c:ptCount val="32"/>
                <c:pt idx="0">
                  <c:v>-0,15</c:v>
                </c:pt>
                <c:pt idx="1">
                  <c:v>-0,14</c:v>
                </c:pt>
                <c:pt idx="2">
                  <c:v>-0,13</c:v>
                </c:pt>
                <c:pt idx="3">
                  <c:v>-0,12</c:v>
                </c:pt>
                <c:pt idx="4">
                  <c:v>-0,11</c:v>
                </c:pt>
                <c:pt idx="5">
                  <c:v>-0,10</c:v>
                </c:pt>
                <c:pt idx="6">
                  <c:v>-0,09</c:v>
                </c:pt>
                <c:pt idx="7">
                  <c:v>-0,08</c:v>
                </c:pt>
                <c:pt idx="8">
                  <c:v>-0,07</c:v>
                </c:pt>
                <c:pt idx="9">
                  <c:v>-0,06</c:v>
                </c:pt>
                <c:pt idx="10">
                  <c:v>-0,05</c:v>
                </c:pt>
                <c:pt idx="11">
                  <c:v>-0,04</c:v>
                </c:pt>
                <c:pt idx="12">
                  <c:v>-0,03</c:v>
                </c:pt>
                <c:pt idx="13">
                  <c:v>-0,02</c:v>
                </c:pt>
                <c:pt idx="14">
                  <c:v>-0,01</c:v>
                </c:pt>
                <c:pt idx="15">
                  <c:v>0,00</c:v>
                </c:pt>
                <c:pt idx="16">
                  <c:v>0,01</c:v>
                </c:pt>
                <c:pt idx="17">
                  <c:v>0,02</c:v>
                </c:pt>
                <c:pt idx="18">
                  <c:v>0,03</c:v>
                </c:pt>
                <c:pt idx="19">
                  <c:v>0,04</c:v>
                </c:pt>
                <c:pt idx="20">
                  <c:v>0,05</c:v>
                </c:pt>
                <c:pt idx="21">
                  <c:v>0,06</c:v>
                </c:pt>
                <c:pt idx="22">
                  <c:v>0,07</c:v>
                </c:pt>
                <c:pt idx="23">
                  <c:v>0,08</c:v>
                </c:pt>
                <c:pt idx="24">
                  <c:v>0,09</c:v>
                </c:pt>
                <c:pt idx="25">
                  <c:v>0,10</c:v>
                </c:pt>
                <c:pt idx="26">
                  <c:v>0,11</c:v>
                </c:pt>
                <c:pt idx="27">
                  <c:v>0,12</c:v>
                </c:pt>
                <c:pt idx="28">
                  <c:v>0,13</c:v>
                </c:pt>
                <c:pt idx="29">
                  <c:v>0,14</c:v>
                </c:pt>
                <c:pt idx="30">
                  <c:v>0,15</c:v>
                </c:pt>
                <c:pt idx="31">
                  <c:v>Další</c:v>
                </c:pt>
              </c:strCache>
            </c:strRef>
          </c:cat>
          <c:val>
            <c:numRef>
              <c:f>List1!$Y$189:$Y$220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3</c:v>
                </c:pt>
                <c:pt idx="15">
                  <c:v>5</c:v>
                </c:pt>
                <c:pt idx="16">
                  <c:v>3</c:v>
                </c:pt>
                <c:pt idx="17">
                  <c:v>4</c:v>
                </c:pt>
                <c:pt idx="18">
                  <c:v>6</c:v>
                </c:pt>
                <c:pt idx="19">
                  <c:v>4</c:v>
                </c:pt>
                <c:pt idx="20">
                  <c:v>4</c:v>
                </c:pt>
                <c:pt idx="21">
                  <c:v>5</c:v>
                </c:pt>
                <c:pt idx="22">
                  <c:v>3</c:v>
                </c:pt>
                <c:pt idx="23">
                  <c:v>1</c:v>
                </c:pt>
                <c:pt idx="24">
                  <c:v>2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94980352"/>
        <c:axId val="94982528"/>
      </c:barChart>
      <c:catAx>
        <c:axId val="94980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Třídy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94982528"/>
        <c:crosses val="autoZero"/>
        <c:auto val="1"/>
        <c:lblAlgn val="ctr"/>
        <c:lblOffset val="100"/>
        <c:noMultiLvlLbl val="0"/>
      </c:catAx>
      <c:valAx>
        <c:axId val="94982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Četnost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49803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800" b="1" i="0" baseline="0">
                <a:effectLst/>
              </a:rPr>
              <a:t>Body mimo terén- x</a:t>
            </a:r>
            <a:endParaRPr lang="cs-CZ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Četnost</c:v>
          </c:tx>
          <c:spPr>
            <a:solidFill>
              <a:srgbClr val="FFC000"/>
            </a:solidFill>
          </c:spPr>
          <c:invertIfNegative val="0"/>
          <c:cat>
            <c:strRef>
              <c:f>List1!$AA$189:$AA$220</c:f>
              <c:strCache>
                <c:ptCount val="32"/>
                <c:pt idx="0">
                  <c:v>-0,15</c:v>
                </c:pt>
                <c:pt idx="1">
                  <c:v>-0,14</c:v>
                </c:pt>
                <c:pt idx="2">
                  <c:v>-0,13</c:v>
                </c:pt>
                <c:pt idx="3">
                  <c:v>-0,12</c:v>
                </c:pt>
                <c:pt idx="4">
                  <c:v>-0,11</c:v>
                </c:pt>
                <c:pt idx="5">
                  <c:v>-0,10</c:v>
                </c:pt>
                <c:pt idx="6">
                  <c:v>-0,09</c:v>
                </c:pt>
                <c:pt idx="7">
                  <c:v>-0,08</c:v>
                </c:pt>
                <c:pt idx="8">
                  <c:v>-0,07</c:v>
                </c:pt>
                <c:pt idx="9">
                  <c:v>-0,06</c:v>
                </c:pt>
                <c:pt idx="10">
                  <c:v>-0,05</c:v>
                </c:pt>
                <c:pt idx="11">
                  <c:v>-0,04</c:v>
                </c:pt>
                <c:pt idx="12">
                  <c:v>-0,03</c:v>
                </c:pt>
                <c:pt idx="13">
                  <c:v>-0,02</c:v>
                </c:pt>
                <c:pt idx="14">
                  <c:v>-0,01</c:v>
                </c:pt>
                <c:pt idx="15">
                  <c:v>0,00</c:v>
                </c:pt>
                <c:pt idx="16">
                  <c:v>0,01</c:v>
                </c:pt>
                <c:pt idx="17">
                  <c:v>0,02</c:v>
                </c:pt>
                <c:pt idx="18">
                  <c:v>0,03</c:v>
                </c:pt>
                <c:pt idx="19">
                  <c:v>0,04</c:v>
                </c:pt>
                <c:pt idx="20">
                  <c:v>0,05</c:v>
                </c:pt>
                <c:pt idx="21">
                  <c:v>0,06</c:v>
                </c:pt>
                <c:pt idx="22">
                  <c:v>0,07</c:v>
                </c:pt>
                <c:pt idx="23">
                  <c:v>0,08</c:v>
                </c:pt>
                <c:pt idx="24">
                  <c:v>0,09</c:v>
                </c:pt>
                <c:pt idx="25">
                  <c:v>0,10</c:v>
                </c:pt>
                <c:pt idx="26">
                  <c:v>0,11</c:v>
                </c:pt>
                <c:pt idx="27">
                  <c:v>0,12</c:v>
                </c:pt>
                <c:pt idx="28">
                  <c:v>0,13</c:v>
                </c:pt>
                <c:pt idx="29">
                  <c:v>0,14</c:v>
                </c:pt>
                <c:pt idx="30">
                  <c:v>0,15</c:v>
                </c:pt>
                <c:pt idx="31">
                  <c:v>Další</c:v>
                </c:pt>
              </c:strCache>
            </c:strRef>
          </c:cat>
          <c:val>
            <c:numRef>
              <c:f>List1!$AB$189:$AB$220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  <c:pt idx="12">
                  <c:v>2</c:v>
                </c:pt>
                <c:pt idx="13">
                  <c:v>3</c:v>
                </c:pt>
                <c:pt idx="14">
                  <c:v>2</c:v>
                </c:pt>
                <c:pt idx="15">
                  <c:v>0</c:v>
                </c:pt>
                <c:pt idx="16">
                  <c:v>4</c:v>
                </c:pt>
                <c:pt idx="17">
                  <c:v>11</c:v>
                </c:pt>
                <c:pt idx="18">
                  <c:v>5</c:v>
                </c:pt>
                <c:pt idx="19">
                  <c:v>6</c:v>
                </c:pt>
                <c:pt idx="20">
                  <c:v>8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95015680"/>
        <c:axId val="95017600"/>
      </c:barChart>
      <c:catAx>
        <c:axId val="95015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Třídy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95017600"/>
        <c:crosses val="autoZero"/>
        <c:auto val="1"/>
        <c:lblAlgn val="ctr"/>
        <c:lblOffset val="100"/>
        <c:noMultiLvlLbl val="0"/>
      </c:catAx>
      <c:valAx>
        <c:axId val="95017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Četnost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50156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800" b="1" i="0" baseline="0">
                <a:effectLst/>
              </a:rPr>
              <a:t>Body na terénu - y</a:t>
            </a:r>
            <a:endParaRPr lang="cs-CZ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Četnost</c:v>
          </c:tx>
          <c:spPr>
            <a:solidFill>
              <a:srgbClr val="92D050"/>
            </a:solidFill>
          </c:spPr>
          <c:invertIfNegative val="0"/>
          <c:cat>
            <c:strRef>
              <c:f>List1!$AN$189:$AN$220</c:f>
              <c:strCache>
                <c:ptCount val="32"/>
                <c:pt idx="0">
                  <c:v>-0,15</c:v>
                </c:pt>
                <c:pt idx="1">
                  <c:v>-0,14</c:v>
                </c:pt>
                <c:pt idx="2">
                  <c:v>-0,13</c:v>
                </c:pt>
                <c:pt idx="3">
                  <c:v>-0,12</c:v>
                </c:pt>
                <c:pt idx="4">
                  <c:v>-0,11</c:v>
                </c:pt>
                <c:pt idx="5">
                  <c:v>-0,10</c:v>
                </c:pt>
                <c:pt idx="6">
                  <c:v>-0,09</c:v>
                </c:pt>
                <c:pt idx="7">
                  <c:v>-0,08</c:v>
                </c:pt>
                <c:pt idx="8">
                  <c:v>-0,07</c:v>
                </c:pt>
                <c:pt idx="9">
                  <c:v>-0,06</c:v>
                </c:pt>
                <c:pt idx="10">
                  <c:v>-0,05</c:v>
                </c:pt>
                <c:pt idx="11">
                  <c:v>-0,04</c:v>
                </c:pt>
                <c:pt idx="12">
                  <c:v>-0,03</c:v>
                </c:pt>
                <c:pt idx="13">
                  <c:v>-0,02</c:v>
                </c:pt>
                <c:pt idx="14">
                  <c:v>-0,01</c:v>
                </c:pt>
                <c:pt idx="15">
                  <c:v>0,00</c:v>
                </c:pt>
                <c:pt idx="16">
                  <c:v>0,01</c:v>
                </c:pt>
                <c:pt idx="17">
                  <c:v>0,02</c:v>
                </c:pt>
                <c:pt idx="18">
                  <c:v>0,03</c:v>
                </c:pt>
                <c:pt idx="19">
                  <c:v>0,04</c:v>
                </c:pt>
                <c:pt idx="20">
                  <c:v>0,05</c:v>
                </c:pt>
                <c:pt idx="21">
                  <c:v>0,06</c:v>
                </c:pt>
                <c:pt idx="22">
                  <c:v>0,07</c:v>
                </c:pt>
                <c:pt idx="23">
                  <c:v>0,08</c:v>
                </c:pt>
                <c:pt idx="24">
                  <c:v>0,09</c:v>
                </c:pt>
                <c:pt idx="25">
                  <c:v>0,10</c:v>
                </c:pt>
                <c:pt idx="26">
                  <c:v>0,11</c:v>
                </c:pt>
                <c:pt idx="27">
                  <c:v>0,12</c:v>
                </c:pt>
                <c:pt idx="28">
                  <c:v>0,13</c:v>
                </c:pt>
                <c:pt idx="29">
                  <c:v>0,14</c:v>
                </c:pt>
                <c:pt idx="30">
                  <c:v>0,15</c:v>
                </c:pt>
                <c:pt idx="31">
                  <c:v>Další</c:v>
                </c:pt>
              </c:strCache>
            </c:strRef>
          </c:cat>
          <c:val>
            <c:numRef>
              <c:f>List1!$AO$189:$AO$220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4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6</c:v>
                </c:pt>
                <c:pt idx="11">
                  <c:v>4</c:v>
                </c:pt>
                <c:pt idx="12">
                  <c:v>4</c:v>
                </c:pt>
                <c:pt idx="13">
                  <c:v>6</c:v>
                </c:pt>
                <c:pt idx="14">
                  <c:v>15</c:v>
                </c:pt>
                <c:pt idx="15">
                  <c:v>6</c:v>
                </c:pt>
                <c:pt idx="16">
                  <c:v>8</c:v>
                </c:pt>
                <c:pt idx="17">
                  <c:v>7</c:v>
                </c:pt>
                <c:pt idx="18">
                  <c:v>7</c:v>
                </c:pt>
                <c:pt idx="19">
                  <c:v>2</c:v>
                </c:pt>
                <c:pt idx="20">
                  <c:v>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01792768"/>
        <c:axId val="101815424"/>
      </c:barChart>
      <c:catAx>
        <c:axId val="101792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Třídy</a:t>
                </a:r>
              </a:p>
            </c:rich>
          </c:tx>
          <c:overlay val="0"/>
        </c:title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cs-CZ"/>
          </a:p>
        </c:txPr>
        <c:crossAx val="101815424"/>
        <c:crosses val="autoZero"/>
        <c:auto val="1"/>
        <c:lblAlgn val="ctr"/>
        <c:lblOffset val="100"/>
        <c:noMultiLvlLbl val="0"/>
      </c:catAx>
      <c:valAx>
        <c:axId val="101815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Četnost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17927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800" b="1" i="0" baseline="0">
                <a:effectLst/>
              </a:rPr>
              <a:t>Body na terénu - x</a:t>
            </a:r>
            <a:endParaRPr lang="cs-CZ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Četnost</c:v>
          </c:tx>
          <c:spPr>
            <a:solidFill>
              <a:srgbClr val="92D050"/>
            </a:solidFill>
          </c:spPr>
          <c:invertIfNegative val="0"/>
          <c:cat>
            <c:strRef>
              <c:f>List1!$AQ$189:$AQ$220</c:f>
              <c:strCache>
                <c:ptCount val="32"/>
                <c:pt idx="0">
                  <c:v>-0,15</c:v>
                </c:pt>
                <c:pt idx="1">
                  <c:v>-0,14</c:v>
                </c:pt>
                <c:pt idx="2">
                  <c:v>-0,13</c:v>
                </c:pt>
                <c:pt idx="3">
                  <c:v>-0,12</c:v>
                </c:pt>
                <c:pt idx="4">
                  <c:v>-0,11</c:v>
                </c:pt>
                <c:pt idx="5">
                  <c:v>-0,10</c:v>
                </c:pt>
                <c:pt idx="6">
                  <c:v>-0,09</c:v>
                </c:pt>
                <c:pt idx="7">
                  <c:v>-0,08</c:v>
                </c:pt>
                <c:pt idx="8">
                  <c:v>-0,07</c:v>
                </c:pt>
                <c:pt idx="9">
                  <c:v>-0,06</c:v>
                </c:pt>
                <c:pt idx="10">
                  <c:v>-0,05</c:v>
                </c:pt>
                <c:pt idx="11">
                  <c:v>-0,04</c:v>
                </c:pt>
                <c:pt idx="12">
                  <c:v>-0,03</c:v>
                </c:pt>
                <c:pt idx="13">
                  <c:v>-0,02</c:v>
                </c:pt>
                <c:pt idx="14">
                  <c:v>-0,01</c:v>
                </c:pt>
                <c:pt idx="15">
                  <c:v>0,00</c:v>
                </c:pt>
                <c:pt idx="16">
                  <c:v>0,01</c:v>
                </c:pt>
                <c:pt idx="17">
                  <c:v>0,02</c:v>
                </c:pt>
                <c:pt idx="18">
                  <c:v>0,03</c:v>
                </c:pt>
                <c:pt idx="19">
                  <c:v>0,04</c:v>
                </c:pt>
                <c:pt idx="20">
                  <c:v>0,05</c:v>
                </c:pt>
                <c:pt idx="21">
                  <c:v>0,06</c:v>
                </c:pt>
                <c:pt idx="22">
                  <c:v>0,07</c:v>
                </c:pt>
                <c:pt idx="23">
                  <c:v>0,08</c:v>
                </c:pt>
                <c:pt idx="24">
                  <c:v>0,09</c:v>
                </c:pt>
                <c:pt idx="25">
                  <c:v>0,10</c:v>
                </c:pt>
                <c:pt idx="26">
                  <c:v>0,11</c:v>
                </c:pt>
                <c:pt idx="27">
                  <c:v>0,12</c:v>
                </c:pt>
                <c:pt idx="28">
                  <c:v>0,13</c:v>
                </c:pt>
                <c:pt idx="29">
                  <c:v>0,14</c:v>
                </c:pt>
                <c:pt idx="30">
                  <c:v>0,15</c:v>
                </c:pt>
                <c:pt idx="31">
                  <c:v>Další</c:v>
                </c:pt>
              </c:strCache>
            </c:strRef>
          </c:cat>
          <c:val>
            <c:numRef>
              <c:f>List1!$AR$189:$AR$220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0</c:v>
                </c:pt>
                <c:pt idx="9">
                  <c:v>1</c:v>
                </c:pt>
                <c:pt idx="10">
                  <c:v>4</c:v>
                </c:pt>
                <c:pt idx="11">
                  <c:v>6</c:v>
                </c:pt>
                <c:pt idx="12">
                  <c:v>16</c:v>
                </c:pt>
                <c:pt idx="13">
                  <c:v>5</c:v>
                </c:pt>
                <c:pt idx="14">
                  <c:v>11</c:v>
                </c:pt>
                <c:pt idx="15">
                  <c:v>16</c:v>
                </c:pt>
                <c:pt idx="16">
                  <c:v>4</c:v>
                </c:pt>
                <c:pt idx="17">
                  <c:v>5</c:v>
                </c:pt>
                <c:pt idx="18">
                  <c:v>1</c:v>
                </c:pt>
                <c:pt idx="19">
                  <c:v>3</c:v>
                </c:pt>
                <c:pt idx="20">
                  <c:v>1</c:v>
                </c:pt>
                <c:pt idx="21">
                  <c:v>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01828096"/>
        <c:axId val="101830016"/>
      </c:barChart>
      <c:catAx>
        <c:axId val="101828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Třídy</a:t>
                </a:r>
              </a:p>
            </c:rich>
          </c:tx>
          <c:overlay val="0"/>
        </c:title>
        <c:majorTickMark val="out"/>
        <c:minorTickMark val="none"/>
        <c:tickLblPos val="nextTo"/>
        <c:crossAx val="101830016"/>
        <c:crosses val="autoZero"/>
        <c:auto val="1"/>
        <c:lblAlgn val="ctr"/>
        <c:lblOffset val="100"/>
        <c:noMultiLvlLbl val="0"/>
      </c:catAx>
      <c:valAx>
        <c:axId val="101830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Četnost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18280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800" b="1" i="0" baseline="0">
                <a:effectLst/>
              </a:rPr>
              <a:t>Body mimo terén- y</a:t>
            </a:r>
            <a:endParaRPr lang="cs-CZ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Četnost</c:v>
          </c:tx>
          <c:spPr>
            <a:solidFill>
              <a:srgbClr val="92D050"/>
            </a:solidFill>
          </c:spPr>
          <c:invertIfNegative val="0"/>
          <c:cat>
            <c:strRef>
              <c:f>List1!$BF$189:$BF$220</c:f>
              <c:strCache>
                <c:ptCount val="32"/>
                <c:pt idx="0">
                  <c:v>-0,15</c:v>
                </c:pt>
                <c:pt idx="1">
                  <c:v>-0,14</c:v>
                </c:pt>
                <c:pt idx="2">
                  <c:v>-0,13</c:v>
                </c:pt>
                <c:pt idx="3">
                  <c:v>-0,12</c:v>
                </c:pt>
                <c:pt idx="4">
                  <c:v>-0,11</c:v>
                </c:pt>
                <c:pt idx="5">
                  <c:v>-0,10</c:v>
                </c:pt>
                <c:pt idx="6">
                  <c:v>-0,09</c:v>
                </c:pt>
                <c:pt idx="7">
                  <c:v>-0,08</c:v>
                </c:pt>
                <c:pt idx="8">
                  <c:v>-0,07</c:v>
                </c:pt>
                <c:pt idx="9">
                  <c:v>-0,06</c:v>
                </c:pt>
                <c:pt idx="10">
                  <c:v>-0,05</c:v>
                </c:pt>
                <c:pt idx="11">
                  <c:v>-0,04</c:v>
                </c:pt>
                <c:pt idx="12">
                  <c:v>-0,03</c:v>
                </c:pt>
                <c:pt idx="13">
                  <c:v>-0,02</c:v>
                </c:pt>
                <c:pt idx="14">
                  <c:v>-0,01</c:v>
                </c:pt>
                <c:pt idx="15">
                  <c:v>0,00</c:v>
                </c:pt>
                <c:pt idx="16">
                  <c:v>0,01</c:v>
                </c:pt>
                <c:pt idx="17">
                  <c:v>0,02</c:v>
                </c:pt>
                <c:pt idx="18">
                  <c:v>0,03</c:v>
                </c:pt>
                <c:pt idx="19">
                  <c:v>0,04</c:v>
                </c:pt>
                <c:pt idx="20">
                  <c:v>0,05</c:v>
                </c:pt>
                <c:pt idx="21">
                  <c:v>0,06</c:v>
                </c:pt>
                <c:pt idx="22">
                  <c:v>0,07</c:v>
                </c:pt>
                <c:pt idx="23">
                  <c:v>0,08</c:v>
                </c:pt>
                <c:pt idx="24">
                  <c:v>0,09</c:v>
                </c:pt>
                <c:pt idx="25">
                  <c:v>0,10</c:v>
                </c:pt>
                <c:pt idx="26">
                  <c:v>0,11</c:v>
                </c:pt>
                <c:pt idx="27">
                  <c:v>0,12</c:v>
                </c:pt>
                <c:pt idx="28">
                  <c:v>0,13</c:v>
                </c:pt>
                <c:pt idx="29">
                  <c:v>0,14</c:v>
                </c:pt>
                <c:pt idx="30">
                  <c:v>0,15</c:v>
                </c:pt>
                <c:pt idx="31">
                  <c:v>Další</c:v>
                </c:pt>
              </c:strCache>
            </c:strRef>
          </c:cat>
          <c:val>
            <c:numRef>
              <c:f>List1!$BG$189:$BG$220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3</c:v>
                </c:pt>
                <c:pt idx="9">
                  <c:v>3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4</c:v>
                </c:pt>
                <c:pt idx="14">
                  <c:v>4</c:v>
                </c:pt>
                <c:pt idx="15">
                  <c:v>10</c:v>
                </c:pt>
                <c:pt idx="16">
                  <c:v>2</c:v>
                </c:pt>
                <c:pt idx="17">
                  <c:v>2</c:v>
                </c:pt>
                <c:pt idx="18">
                  <c:v>3</c:v>
                </c:pt>
                <c:pt idx="19">
                  <c:v>0</c:v>
                </c:pt>
                <c:pt idx="20">
                  <c:v>3</c:v>
                </c:pt>
                <c:pt idx="21">
                  <c:v>1</c:v>
                </c:pt>
                <c:pt idx="22">
                  <c:v>1</c:v>
                </c:pt>
                <c:pt idx="23">
                  <c:v>2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01875712"/>
        <c:axId val="101877632"/>
      </c:barChart>
      <c:catAx>
        <c:axId val="101875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Třídy</a:t>
                </a:r>
              </a:p>
            </c:rich>
          </c:tx>
          <c:overlay val="0"/>
        </c:title>
        <c:majorTickMark val="out"/>
        <c:minorTickMark val="none"/>
        <c:tickLblPos val="nextTo"/>
        <c:crossAx val="101877632"/>
        <c:crosses val="autoZero"/>
        <c:auto val="1"/>
        <c:lblAlgn val="ctr"/>
        <c:lblOffset val="100"/>
        <c:noMultiLvlLbl val="0"/>
      </c:catAx>
      <c:valAx>
        <c:axId val="101877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Četnost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18757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800" b="1" i="0" baseline="0">
                <a:effectLst/>
              </a:rPr>
              <a:t>Body mimo terén- x</a:t>
            </a:r>
            <a:endParaRPr lang="cs-CZ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Četnost</c:v>
          </c:tx>
          <c:spPr>
            <a:solidFill>
              <a:srgbClr val="92D050"/>
            </a:solidFill>
          </c:spPr>
          <c:invertIfNegative val="0"/>
          <c:cat>
            <c:strRef>
              <c:f>List1!$BI$189:$BI$220</c:f>
              <c:strCache>
                <c:ptCount val="32"/>
                <c:pt idx="0">
                  <c:v>-0,15</c:v>
                </c:pt>
                <c:pt idx="1">
                  <c:v>-0,14</c:v>
                </c:pt>
                <c:pt idx="2">
                  <c:v>-0,13</c:v>
                </c:pt>
                <c:pt idx="3">
                  <c:v>-0,12</c:v>
                </c:pt>
                <c:pt idx="4">
                  <c:v>-0,11</c:v>
                </c:pt>
                <c:pt idx="5">
                  <c:v>-0,10</c:v>
                </c:pt>
                <c:pt idx="6">
                  <c:v>-0,09</c:v>
                </c:pt>
                <c:pt idx="7">
                  <c:v>-0,08</c:v>
                </c:pt>
                <c:pt idx="8">
                  <c:v>-0,07</c:v>
                </c:pt>
                <c:pt idx="9">
                  <c:v>-0,06</c:v>
                </c:pt>
                <c:pt idx="10">
                  <c:v>-0,05</c:v>
                </c:pt>
                <c:pt idx="11">
                  <c:v>-0,04</c:v>
                </c:pt>
                <c:pt idx="12">
                  <c:v>-0,03</c:v>
                </c:pt>
                <c:pt idx="13">
                  <c:v>-0,02</c:v>
                </c:pt>
                <c:pt idx="14">
                  <c:v>-0,01</c:v>
                </c:pt>
                <c:pt idx="15">
                  <c:v>0,00</c:v>
                </c:pt>
                <c:pt idx="16">
                  <c:v>0,01</c:v>
                </c:pt>
                <c:pt idx="17">
                  <c:v>0,02</c:v>
                </c:pt>
                <c:pt idx="18">
                  <c:v>0,03</c:v>
                </c:pt>
                <c:pt idx="19">
                  <c:v>0,04</c:v>
                </c:pt>
                <c:pt idx="20">
                  <c:v>0,05</c:v>
                </c:pt>
                <c:pt idx="21">
                  <c:v>0,06</c:v>
                </c:pt>
                <c:pt idx="22">
                  <c:v>0,07</c:v>
                </c:pt>
                <c:pt idx="23">
                  <c:v>0,08</c:v>
                </c:pt>
                <c:pt idx="24">
                  <c:v>0,09</c:v>
                </c:pt>
                <c:pt idx="25">
                  <c:v>0,10</c:v>
                </c:pt>
                <c:pt idx="26">
                  <c:v>0,11</c:v>
                </c:pt>
                <c:pt idx="27">
                  <c:v>0,12</c:v>
                </c:pt>
                <c:pt idx="28">
                  <c:v>0,13</c:v>
                </c:pt>
                <c:pt idx="29">
                  <c:v>0,14</c:v>
                </c:pt>
                <c:pt idx="30">
                  <c:v>0,15</c:v>
                </c:pt>
                <c:pt idx="31">
                  <c:v>Další</c:v>
                </c:pt>
              </c:strCache>
            </c:strRef>
          </c:cat>
          <c:val>
            <c:numRef>
              <c:f>List1!$BJ$189:$BJ$220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5</c:v>
                </c:pt>
                <c:pt idx="14">
                  <c:v>4</c:v>
                </c:pt>
                <c:pt idx="15">
                  <c:v>6</c:v>
                </c:pt>
                <c:pt idx="16">
                  <c:v>4</c:v>
                </c:pt>
                <c:pt idx="17">
                  <c:v>4</c:v>
                </c:pt>
                <c:pt idx="18">
                  <c:v>5</c:v>
                </c:pt>
                <c:pt idx="19">
                  <c:v>1</c:v>
                </c:pt>
                <c:pt idx="20">
                  <c:v>1</c:v>
                </c:pt>
                <c:pt idx="21">
                  <c:v>2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1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01898496"/>
        <c:axId val="103743872"/>
      </c:barChart>
      <c:catAx>
        <c:axId val="101898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Třídy</a:t>
                </a:r>
              </a:p>
            </c:rich>
          </c:tx>
          <c:overlay val="0"/>
        </c:title>
        <c:majorTickMark val="out"/>
        <c:minorTickMark val="none"/>
        <c:tickLblPos val="nextTo"/>
        <c:crossAx val="103743872"/>
        <c:crosses val="autoZero"/>
        <c:auto val="1"/>
        <c:lblAlgn val="ctr"/>
        <c:lblOffset val="100"/>
        <c:noMultiLvlLbl val="0"/>
      </c:catAx>
      <c:valAx>
        <c:axId val="103743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Četnost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18984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Histogram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Četnost</c:v>
          </c:tx>
          <c:invertIfNegative val="0"/>
          <c:cat>
            <c:strRef>
              <c:f>List1!$AG$272:$AG$283</c:f>
              <c:strCache>
                <c:ptCount val="12"/>
                <c:pt idx="0">
                  <c:v>-0,050</c:v>
                </c:pt>
                <c:pt idx="1">
                  <c:v>-0,040</c:v>
                </c:pt>
                <c:pt idx="2">
                  <c:v>-0,030</c:v>
                </c:pt>
                <c:pt idx="3">
                  <c:v>-0,020</c:v>
                </c:pt>
                <c:pt idx="4">
                  <c:v>-0,010</c:v>
                </c:pt>
                <c:pt idx="5">
                  <c:v>0,000</c:v>
                </c:pt>
                <c:pt idx="6">
                  <c:v>0,010</c:v>
                </c:pt>
                <c:pt idx="7">
                  <c:v>0,020</c:v>
                </c:pt>
                <c:pt idx="8">
                  <c:v>0,030</c:v>
                </c:pt>
                <c:pt idx="9">
                  <c:v>0,040</c:v>
                </c:pt>
                <c:pt idx="10">
                  <c:v>0,050</c:v>
                </c:pt>
                <c:pt idx="11">
                  <c:v>Další</c:v>
                </c:pt>
              </c:strCache>
            </c:strRef>
          </c:cat>
          <c:val>
            <c:numRef>
              <c:f>List1!$AH$272:$AH$283</c:f>
              <c:numCache>
                <c:formatCode>General</c:formatCode>
                <c:ptCount val="12"/>
                <c:pt idx="1">
                  <c:v>0</c:v>
                </c:pt>
                <c:pt idx="2">
                  <c:v>2</c:v>
                </c:pt>
                <c:pt idx="3">
                  <c:v>3</c:v>
                </c:pt>
                <c:pt idx="4">
                  <c:v>5</c:v>
                </c:pt>
                <c:pt idx="5">
                  <c:v>5</c:v>
                </c:pt>
                <c:pt idx="6">
                  <c:v>6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784832"/>
        <c:axId val="103786752"/>
      </c:barChart>
      <c:catAx>
        <c:axId val="103784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Třídy</a:t>
                </a:r>
              </a:p>
            </c:rich>
          </c:tx>
          <c:overlay val="0"/>
        </c:title>
        <c:majorTickMark val="out"/>
        <c:minorTickMark val="none"/>
        <c:tickLblPos val="nextTo"/>
        <c:crossAx val="103786752"/>
        <c:crosses val="autoZero"/>
        <c:auto val="1"/>
        <c:lblAlgn val="ctr"/>
        <c:lblOffset val="100"/>
        <c:noMultiLvlLbl val="0"/>
      </c:catAx>
      <c:valAx>
        <c:axId val="103786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Četnost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37848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Rozdíl výšek vlic.</a:t>
            </a:r>
            <a:r>
              <a:rPr lang="cs-CZ" baseline="0"/>
              <a:t> bodů</a:t>
            </a:r>
            <a:endParaRPr lang="cs-CZ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Četnost</c:v>
          </c:tx>
          <c:invertIfNegative val="0"/>
          <c:cat>
            <c:strRef>
              <c:f>List1!$AG$290:$AG$301</c:f>
              <c:strCache>
                <c:ptCount val="12"/>
                <c:pt idx="0">
                  <c:v>-0,050</c:v>
                </c:pt>
                <c:pt idx="1">
                  <c:v>-0,040</c:v>
                </c:pt>
                <c:pt idx="2">
                  <c:v>-0,030</c:v>
                </c:pt>
                <c:pt idx="3">
                  <c:v>-0,020</c:v>
                </c:pt>
                <c:pt idx="4">
                  <c:v>-0,010</c:v>
                </c:pt>
                <c:pt idx="5">
                  <c:v>0,000</c:v>
                </c:pt>
                <c:pt idx="6">
                  <c:v>0,010</c:v>
                </c:pt>
                <c:pt idx="7">
                  <c:v>0,020</c:v>
                </c:pt>
                <c:pt idx="8">
                  <c:v>0,030</c:v>
                </c:pt>
                <c:pt idx="9">
                  <c:v>0,040</c:v>
                </c:pt>
                <c:pt idx="10">
                  <c:v>0,050</c:v>
                </c:pt>
                <c:pt idx="11">
                  <c:v>Další</c:v>
                </c:pt>
              </c:strCache>
            </c:strRef>
          </c:cat>
          <c:val>
            <c:numRef>
              <c:f>List1!$AH$290:$AH$301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12</c:v>
                </c:pt>
                <c:pt idx="10">
                  <c:v>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03815808"/>
        <c:axId val="103834368"/>
      </c:barChart>
      <c:catAx>
        <c:axId val="103815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Třídy</a:t>
                </a:r>
              </a:p>
            </c:rich>
          </c:tx>
          <c:overlay val="0"/>
        </c:title>
        <c:majorTickMark val="out"/>
        <c:minorTickMark val="none"/>
        <c:tickLblPos val="nextTo"/>
        <c:txPr>
          <a:bodyPr rot="5400000" vert="horz"/>
          <a:lstStyle/>
          <a:p>
            <a:pPr>
              <a:defRPr/>
            </a:pPr>
            <a:endParaRPr lang="cs-CZ"/>
          </a:p>
        </c:txPr>
        <c:crossAx val="103834368"/>
        <c:crosses val="autoZero"/>
        <c:auto val="1"/>
        <c:lblAlgn val="ctr"/>
        <c:lblOffset val="100"/>
        <c:noMultiLvlLbl val="0"/>
      </c:catAx>
      <c:valAx>
        <c:axId val="103834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Četnost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38158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462643</xdr:colOff>
      <xdr:row>202</xdr:row>
      <xdr:rowOff>86591</xdr:rowOff>
    </xdr:from>
    <xdr:to>
      <xdr:col>22</xdr:col>
      <xdr:colOff>381001</xdr:colOff>
      <xdr:row>212</xdr:row>
      <xdr:rowOff>166686</xdr:rowOff>
    </xdr:to>
    <xdr:graphicFrame macro="">
      <xdr:nvGraphicFramePr>
        <xdr:cNvPr id="12" name="Graf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1</xdr:colOff>
      <xdr:row>202</xdr:row>
      <xdr:rowOff>95250</xdr:rowOff>
    </xdr:from>
    <xdr:to>
      <xdr:col>38</xdr:col>
      <xdr:colOff>190500</xdr:colOff>
      <xdr:row>213</xdr:row>
      <xdr:rowOff>27214</xdr:rowOff>
    </xdr:to>
    <xdr:graphicFrame macro="">
      <xdr:nvGraphicFramePr>
        <xdr:cNvPr id="15" name="Graf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48</xdr:col>
      <xdr:colOff>61600</xdr:colOff>
      <xdr:row>202</xdr:row>
      <xdr:rowOff>47007</xdr:rowOff>
    </xdr:from>
    <xdr:to>
      <xdr:col>54</xdr:col>
      <xdr:colOff>482743</xdr:colOff>
      <xdr:row>213</xdr:row>
      <xdr:rowOff>12989</xdr:rowOff>
    </xdr:to>
    <xdr:graphicFrame macro="">
      <xdr:nvGraphicFramePr>
        <xdr:cNvPr id="17" name="Graf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66</xdr:col>
      <xdr:colOff>794654</xdr:colOff>
      <xdr:row>202</xdr:row>
      <xdr:rowOff>103909</xdr:rowOff>
    </xdr:from>
    <xdr:to>
      <xdr:col>73</xdr:col>
      <xdr:colOff>259772</xdr:colOff>
      <xdr:row>213</xdr:row>
      <xdr:rowOff>13607</xdr:rowOff>
    </xdr:to>
    <xdr:graphicFrame macro="">
      <xdr:nvGraphicFramePr>
        <xdr:cNvPr id="19" name="Graf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83</xdr:col>
      <xdr:colOff>119742</xdr:colOff>
      <xdr:row>165</xdr:row>
      <xdr:rowOff>195941</xdr:rowOff>
    </xdr:from>
    <xdr:to>
      <xdr:col>94</xdr:col>
      <xdr:colOff>408214</xdr:colOff>
      <xdr:row>182</xdr:row>
      <xdr:rowOff>54429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83</xdr:col>
      <xdr:colOff>204973</xdr:colOff>
      <xdr:row>182</xdr:row>
      <xdr:rowOff>109653</xdr:rowOff>
    </xdr:from>
    <xdr:to>
      <xdr:col>94</xdr:col>
      <xdr:colOff>415637</xdr:colOff>
      <xdr:row>200</xdr:row>
      <xdr:rowOff>40749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42</xdr:col>
      <xdr:colOff>242455</xdr:colOff>
      <xdr:row>161</xdr:row>
      <xdr:rowOff>195694</xdr:rowOff>
    </xdr:from>
    <xdr:to>
      <xdr:col>51</xdr:col>
      <xdr:colOff>103909</xdr:colOff>
      <xdr:row>176</xdr:row>
      <xdr:rowOff>12122</xdr:rowOff>
    </xdr:to>
    <xdr:graphicFrame macro="">
      <xdr:nvGraphicFramePr>
        <xdr:cNvPr id="8" name="Graf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21</xdr:col>
      <xdr:colOff>310244</xdr:colOff>
      <xdr:row>160</xdr:row>
      <xdr:rowOff>163285</xdr:rowOff>
    </xdr:from>
    <xdr:to>
      <xdr:col>26</xdr:col>
      <xdr:colOff>95250</xdr:colOff>
      <xdr:row>170</xdr:row>
      <xdr:rowOff>108856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21</xdr:col>
      <xdr:colOff>330653</xdr:colOff>
      <xdr:row>170</xdr:row>
      <xdr:rowOff>108857</xdr:rowOff>
    </xdr:from>
    <xdr:to>
      <xdr:col>26</xdr:col>
      <xdr:colOff>122464</xdr:colOff>
      <xdr:row>179</xdr:row>
      <xdr:rowOff>27213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26</xdr:col>
      <xdr:colOff>123586</xdr:colOff>
      <xdr:row>160</xdr:row>
      <xdr:rowOff>163285</xdr:rowOff>
    </xdr:from>
    <xdr:to>
      <xdr:col>33</xdr:col>
      <xdr:colOff>176893</xdr:colOff>
      <xdr:row>170</xdr:row>
      <xdr:rowOff>108856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26</xdr:col>
      <xdr:colOff>122464</xdr:colOff>
      <xdr:row>170</xdr:row>
      <xdr:rowOff>81642</xdr:rowOff>
    </xdr:from>
    <xdr:to>
      <xdr:col>33</xdr:col>
      <xdr:colOff>204108</xdr:colOff>
      <xdr:row>179</xdr:row>
      <xdr:rowOff>27213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52</xdr:col>
      <xdr:colOff>10887</xdr:colOff>
      <xdr:row>159</xdr:row>
      <xdr:rowOff>108856</xdr:rowOff>
    </xdr:from>
    <xdr:to>
      <xdr:col>58</xdr:col>
      <xdr:colOff>299358</xdr:colOff>
      <xdr:row>169</xdr:row>
      <xdr:rowOff>81642</xdr:rowOff>
    </xdr:to>
    <xdr:graphicFrame macro="">
      <xdr:nvGraphicFramePr>
        <xdr:cNvPr id="9" name="Graf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52</xdr:col>
      <xdr:colOff>17610</xdr:colOff>
      <xdr:row>169</xdr:row>
      <xdr:rowOff>88846</xdr:rowOff>
    </xdr:from>
    <xdr:to>
      <xdr:col>58</xdr:col>
      <xdr:colOff>353785</xdr:colOff>
      <xdr:row>177</xdr:row>
      <xdr:rowOff>204106</xdr:rowOff>
    </xdr:to>
    <xdr:graphicFrame macro="">
      <xdr:nvGraphicFramePr>
        <xdr:cNvPr id="11" name="Graf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325211</xdr:colOff>
      <xdr:row>159</xdr:row>
      <xdr:rowOff>108857</xdr:rowOff>
    </xdr:from>
    <xdr:to>
      <xdr:col>66</xdr:col>
      <xdr:colOff>108858</xdr:colOff>
      <xdr:row>169</xdr:row>
      <xdr:rowOff>81643</xdr:rowOff>
    </xdr:to>
    <xdr:graphicFrame macro="">
      <xdr:nvGraphicFramePr>
        <xdr:cNvPr id="14" name="Graf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326570</xdr:colOff>
      <xdr:row>169</xdr:row>
      <xdr:rowOff>95250</xdr:rowOff>
    </xdr:from>
    <xdr:to>
      <xdr:col>66</xdr:col>
      <xdr:colOff>122465</xdr:colOff>
      <xdr:row>177</xdr:row>
      <xdr:rowOff>231320</xdr:rowOff>
    </xdr:to>
    <xdr:graphicFrame macro="">
      <xdr:nvGraphicFramePr>
        <xdr:cNvPr id="20" name="Graf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34</xdr:col>
      <xdr:colOff>604837</xdr:colOff>
      <xdr:row>270</xdr:row>
      <xdr:rowOff>38100</xdr:rowOff>
    </xdr:from>
    <xdr:to>
      <xdr:col>41</xdr:col>
      <xdr:colOff>52387</xdr:colOff>
      <xdr:row>282</xdr:row>
      <xdr:rowOff>57150</xdr:rowOff>
    </xdr:to>
    <xdr:graphicFrame macro="">
      <xdr:nvGraphicFramePr>
        <xdr:cNvPr id="16" name="Graf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34</xdr:col>
      <xdr:colOff>643371</xdr:colOff>
      <xdr:row>289</xdr:row>
      <xdr:rowOff>72736</xdr:rowOff>
    </xdr:from>
    <xdr:to>
      <xdr:col>41</xdr:col>
      <xdr:colOff>4330</xdr:colOff>
      <xdr:row>299</xdr:row>
      <xdr:rowOff>82261</xdr:rowOff>
    </xdr:to>
    <xdr:graphicFrame macro="">
      <xdr:nvGraphicFramePr>
        <xdr:cNvPr id="18" name="Graf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vel/Desktop/Diplomov&#225;%20pr&#225;ce/porovn&#225;n&#237;%20sou&#345;adn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ovnání souřadnic"/>
      <sheetName val="List2"/>
      <sheetName val="List1"/>
      <sheetName val="List3"/>
    </sheetNames>
    <sheetDataSet>
      <sheetData sheetId="0">
        <row r="4">
          <cell r="A4">
            <v>1003</v>
          </cell>
        </row>
        <row r="5">
          <cell r="A5">
            <v>1002</v>
          </cell>
        </row>
        <row r="6">
          <cell r="A6">
            <v>1004</v>
          </cell>
        </row>
        <row r="7">
          <cell r="A7">
            <v>1024</v>
          </cell>
        </row>
        <row r="8">
          <cell r="A8">
            <v>1007</v>
          </cell>
        </row>
        <row r="9">
          <cell r="A9">
            <v>1028</v>
          </cell>
        </row>
        <row r="10">
          <cell r="A10">
            <v>1025</v>
          </cell>
        </row>
        <row r="11">
          <cell r="A11">
            <v>1001</v>
          </cell>
        </row>
        <row r="12">
          <cell r="A12">
            <v>11</v>
          </cell>
        </row>
        <row r="13">
          <cell r="A13">
            <v>12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12">
          <cell r="A112">
            <v>111</v>
          </cell>
        </row>
        <row r="113">
          <cell r="A113">
            <v>112</v>
          </cell>
        </row>
        <row r="114">
          <cell r="A114">
            <v>113</v>
          </cell>
        </row>
        <row r="115">
          <cell r="A115">
            <v>114</v>
          </cell>
        </row>
        <row r="116">
          <cell r="A116">
            <v>115</v>
          </cell>
        </row>
        <row r="117">
          <cell r="A117">
            <v>116</v>
          </cell>
        </row>
        <row r="118">
          <cell r="A118">
            <v>117</v>
          </cell>
        </row>
        <row r="119">
          <cell r="A119">
            <v>118</v>
          </cell>
        </row>
        <row r="120">
          <cell r="A120">
            <v>119</v>
          </cell>
        </row>
        <row r="121">
          <cell r="A121">
            <v>120</v>
          </cell>
        </row>
        <row r="122">
          <cell r="A122">
            <v>121</v>
          </cell>
        </row>
        <row r="123">
          <cell r="A123">
            <v>122</v>
          </cell>
        </row>
        <row r="124">
          <cell r="A124">
            <v>123</v>
          </cell>
        </row>
        <row r="125">
          <cell r="A125">
            <v>124</v>
          </cell>
        </row>
        <row r="126">
          <cell r="A126">
            <v>125</v>
          </cell>
        </row>
        <row r="127">
          <cell r="A127">
            <v>126</v>
          </cell>
        </row>
        <row r="128">
          <cell r="A128">
            <v>127</v>
          </cell>
        </row>
        <row r="129">
          <cell r="A129">
            <v>128</v>
          </cell>
        </row>
        <row r="130">
          <cell r="A130">
            <v>129</v>
          </cell>
        </row>
        <row r="131">
          <cell r="A131">
            <v>130</v>
          </cell>
        </row>
        <row r="132">
          <cell r="A132">
            <v>131</v>
          </cell>
        </row>
        <row r="133">
          <cell r="A133">
            <v>132</v>
          </cell>
        </row>
        <row r="134">
          <cell r="A134">
            <v>133</v>
          </cell>
        </row>
        <row r="135">
          <cell r="A135">
            <v>134</v>
          </cell>
        </row>
        <row r="136">
          <cell r="A136">
            <v>135</v>
          </cell>
        </row>
        <row r="137">
          <cell r="A137">
            <v>136</v>
          </cell>
        </row>
        <row r="138">
          <cell r="A138">
            <v>137</v>
          </cell>
        </row>
        <row r="139">
          <cell r="A139">
            <v>138</v>
          </cell>
        </row>
        <row r="140">
          <cell r="A140">
            <v>139</v>
          </cell>
        </row>
        <row r="141">
          <cell r="A141">
            <v>140</v>
          </cell>
        </row>
        <row r="142">
          <cell r="A142">
            <v>141</v>
          </cell>
        </row>
        <row r="143">
          <cell r="A143">
            <v>142</v>
          </cell>
        </row>
        <row r="144">
          <cell r="A144">
            <v>143</v>
          </cell>
        </row>
        <row r="145">
          <cell r="A145">
            <v>144</v>
          </cell>
        </row>
        <row r="146">
          <cell r="A146">
            <v>145</v>
          </cell>
        </row>
        <row r="147">
          <cell r="A147">
            <v>146</v>
          </cell>
        </row>
        <row r="148">
          <cell r="A148">
            <v>147</v>
          </cell>
        </row>
        <row r="149">
          <cell r="A149">
            <v>148</v>
          </cell>
        </row>
        <row r="150">
          <cell r="A150">
            <v>149</v>
          </cell>
        </row>
        <row r="151">
          <cell r="A151">
            <v>150</v>
          </cell>
        </row>
        <row r="152">
          <cell r="A152">
            <v>151</v>
          </cell>
        </row>
        <row r="153">
          <cell r="A153">
            <v>152</v>
          </cell>
        </row>
        <row r="154">
          <cell r="A154">
            <v>153</v>
          </cell>
        </row>
        <row r="155">
          <cell r="A155">
            <v>154</v>
          </cell>
        </row>
        <row r="156">
          <cell r="A156">
            <v>155</v>
          </cell>
        </row>
        <row r="157">
          <cell r="A157">
            <v>156</v>
          </cell>
        </row>
        <row r="158">
          <cell r="A158">
            <v>157</v>
          </cell>
        </row>
        <row r="159">
          <cell r="A159">
            <v>158</v>
          </cell>
        </row>
        <row r="160">
          <cell r="A160">
            <v>159</v>
          </cell>
        </row>
        <row r="161">
          <cell r="A161">
            <v>160</v>
          </cell>
        </row>
        <row r="162">
          <cell r="A162">
            <v>161</v>
          </cell>
        </row>
        <row r="163">
          <cell r="A163">
            <v>162</v>
          </cell>
        </row>
        <row r="164">
          <cell r="A164">
            <v>163</v>
          </cell>
        </row>
        <row r="165">
          <cell r="A165">
            <v>164</v>
          </cell>
        </row>
        <row r="166">
          <cell r="A166">
            <v>165</v>
          </cell>
        </row>
        <row r="167">
          <cell r="A167">
            <v>166</v>
          </cell>
        </row>
        <row r="168">
          <cell r="A168">
            <v>167</v>
          </cell>
        </row>
        <row r="169">
          <cell r="A169">
            <v>168</v>
          </cell>
        </row>
        <row r="170">
          <cell r="A170">
            <v>169</v>
          </cell>
        </row>
        <row r="171">
          <cell r="A171">
            <v>170</v>
          </cell>
        </row>
        <row r="172">
          <cell r="A172">
            <v>171</v>
          </cell>
        </row>
        <row r="173">
          <cell r="A173">
            <v>172</v>
          </cell>
        </row>
        <row r="174">
          <cell r="A174">
            <v>173</v>
          </cell>
        </row>
        <row r="175">
          <cell r="A175">
            <v>174</v>
          </cell>
        </row>
        <row r="176">
          <cell r="A176">
            <v>175</v>
          </cell>
        </row>
        <row r="177">
          <cell r="A177">
            <v>176</v>
          </cell>
        </row>
        <row r="178">
          <cell r="A178">
            <v>177</v>
          </cell>
        </row>
        <row r="179">
          <cell r="A179">
            <v>178</v>
          </cell>
        </row>
        <row r="180">
          <cell r="A180">
            <v>179</v>
          </cell>
        </row>
        <row r="181">
          <cell r="A181">
            <v>180</v>
          </cell>
        </row>
        <row r="182">
          <cell r="A182">
            <v>181</v>
          </cell>
        </row>
        <row r="183">
          <cell r="A183">
            <v>182</v>
          </cell>
        </row>
        <row r="184">
          <cell r="A184">
            <v>183</v>
          </cell>
        </row>
        <row r="185">
          <cell r="A185">
            <v>184</v>
          </cell>
        </row>
        <row r="186">
          <cell r="A186">
            <v>185</v>
          </cell>
        </row>
        <row r="187">
          <cell r="A187">
            <v>186</v>
          </cell>
        </row>
        <row r="188">
          <cell r="A188">
            <v>187</v>
          </cell>
        </row>
        <row r="189">
          <cell r="A189">
            <v>188</v>
          </cell>
        </row>
        <row r="190">
          <cell r="A190">
            <v>189</v>
          </cell>
        </row>
        <row r="191">
          <cell r="A191">
            <v>190</v>
          </cell>
        </row>
        <row r="192">
          <cell r="A192">
            <v>191</v>
          </cell>
        </row>
        <row r="193">
          <cell r="A193">
            <v>192</v>
          </cell>
        </row>
        <row r="194">
          <cell r="A194">
            <v>193</v>
          </cell>
        </row>
        <row r="195">
          <cell r="A195">
            <v>194</v>
          </cell>
        </row>
        <row r="196">
          <cell r="A196">
            <v>195</v>
          </cell>
        </row>
        <row r="210">
          <cell r="A210">
            <v>209</v>
          </cell>
        </row>
        <row r="211">
          <cell r="A211">
            <v>210</v>
          </cell>
        </row>
        <row r="212">
          <cell r="A212">
            <v>211</v>
          </cell>
        </row>
        <row r="213">
          <cell r="A213">
            <v>212</v>
          </cell>
        </row>
        <row r="214">
          <cell r="A214">
            <v>213</v>
          </cell>
        </row>
        <row r="215">
          <cell r="A215">
            <v>214</v>
          </cell>
        </row>
        <row r="216">
          <cell r="A216">
            <v>215</v>
          </cell>
        </row>
        <row r="217">
          <cell r="A217">
            <v>216</v>
          </cell>
        </row>
        <row r="218">
          <cell r="A218">
            <v>217</v>
          </cell>
        </row>
        <row r="219">
          <cell r="A219">
            <v>218</v>
          </cell>
        </row>
        <row r="220">
          <cell r="A220">
            <v>219</v>
          </cell>
        </row>
        <row r="221">
          <cell r="A221">
            <v>220</v>
          </cell>
        </row>
        <row r="222">
          <cell r="A222">
            <v>221</v>
          </cell>
        </row>
        <row r="223">
          <cell r="A223">
            <v>222</v>
          </cell>
        </row>
        <row r="224">
          <cell r="A224">
            <v>223</v>
          </cell>
        </row>
        <row r="225">
          <cell r="A225">
            <v>224</v>
          </cell>
        </row>
        <row r="227">
          <cell r="A227">
            <v>90003001</v>
          </cell>
        </row>
      </sheetData>
      <sheetData sheetId="1"/>
      <sheetData sheetId="2"/>
      <sheetData sheetId="3"/>
    </sheetDataSet>
  </externalBook>
</externalLink>
</file>

<file path=xl/queryTables/queryTable1.xml><?xml version="1.0" encoding="utf-8"?>
<queryTable xmlns="http://schemas.openxmlformats.org/spreadsheetml/2006/main" name="VLB_JTSK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pix4d_pokus_1_6_measured_estimated_gcps_position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L309"/>
  <sheetViews>
    <sheetView tabSelected="1" topLeftCell="CB1" zoomScale="55" zoomScaleNormal="55" workbookViewId="0">
      <selection activeCell="BP3" sqref="BP3:BR3"/>
    </sheetView>
  </sheetViews>
  <sheetFormatPr defaultRowHeight="15" x14ac:dyDescent="0.25"/>
  <cols>
    <col min="2" max="2" width="5" bestFit="1" customWidth="1"/>
    <col min="3" max="3" width="11" bestFit="1" customWidth="1"/>
    <col min="4" max="4" width="12" bestFit="1" customWidth="1"/>
    <col min="5" max="5" width="8" bestFit="1" customWidth="1"/>
    <col min="6" max="6" width="4.42578125" customWidth="1"/>
    <col min="7" max="7" width="4.85546875" customWidth="1"/>
    <col min="8" max="8" width="10.7109375" bestFit="1" customWidth="1"/>
    <col min="9" max="9" width="11.7109375" bestFit="1" customWidth="1"/>
    <col min="10" max="10" width="7.140625" customWidth="1"/>
    <col min="11" max="11" width="12" bestFit="1" customWidth="1"/>
    <col min="12" max="12" width="8" bestFit="1" customWidth="1"/>
    <col min="13" max="13" width="3" bestFit="1" customWidth="1"/>
    <col min="15" max="15" width="7.42578125" customWidth="1"/>
    <col min="16" max="16" width="14.28515625" hidden="1" customWidth="1"/>
    <col min="17" max="17" width="14.140625" hidden="1" customWidth="1"/>
    <col min="18" max="18" width="17.5703125" customWidth="1"/>
    <col min="19" max="19" width="12.140625" bestFit="1" customWidth="1"/>
    <col min="20" max="20" width="14.140625" bestFit="1" customWidth="1"/>
    <col min="21" max="21" width="11.7109375" bestFit="1" customWidth="1"/>
    <col min="22" max="22" width="11" customWidth="1"/>
    <col min="23" max="23" width="12.140625" bestFit="1" customWidth="1"/>
    <col min="24" max="24" width="12.28515625" bestFit="1" customWidth="1"/>
    <col min="25" max="25" width="12.5703125" customWidth="1"/>
    <col min="26" max="26" width="11.140625" bestFit="1" customWidth="1"/>
    <col min="27" max="27" width="7.5703125" customWidth="1"/>
    <col min="28" max="28" width="7.140625" bestFit="1" customWidth="1"/>
    <col min="29" max="29" width="7.42578125" customWidth="1"/>
    <col min="30" max="30" width="8" bestFit="1" customWidth="1"/>
    <col min="31" max="31" width="7.140625" style="10" bestFit="1" customWidth="1"/>
    <col min="32" max="32" width="8" style="10" customWidth="1"/>
    <col min="33" max="33" width="7.85546875" customWidth="1"/>
    <col min="34" max="34" width="8.28515625" customWidth="1"/>
    <col min="35" max="37" width="9.85546875" customWidth="1"/>
    <col min="38" max="38" width="12.7109375" customWidth="1"/>
    <col min="39" max="39" width="13.85546875" customWidth="1"/>
    <col min="40" max="40" width="9.5703125" customWidth="1"/>
    <col min="42" max="42" width="12.140625" bestFit="1" customWidth="1"/>
    <col min="43" max="43" width="6.85546875" customWidth="1"/>
    <col min="44" max="44" width="6.85546875" bestFit="1" customWidth="1"/>
    <col min="45" max="45" width="8" bestFit="1" customWidth="1"/>
    <col min="46" max="46" width="7.85546875" customWidth="1"/>
    <col min="47" max="47" width="8.140625" bestFit="1" customWidth="1"/>
    <col min="48" max="48" width="7" customWidth="1"/>
    <col min="49" max="49" width="8.140625" bestFit="1" customWidth="1"/>
    <col min="53" max="53" width="10.7109375" bestFit="1" customWidth="1"/>
    <col min="54" max="54" width="12.140625" bestFit="1" customWidth="1"/>
    <col min="55" max="55" width="9.28515625" bestFit="1" customWidth="1"/>
    <col min="57" max="59" width="6.42578125" bestFit="1" customWidth="1"/>
    <col min="60" max="60" width="8.140625" bestFit="1" customWidth="1"/>
    <col min="61" max="61" width="7.140625" style="10" bestFit="1" customWidth="1"/>
    <col min="62" max="62" width="8.140625" bestFit="1" customWidth="1"/>
    <col min="63" max="63" width="7.140625" style="10" bestFit="1" customWidth="1"/>
    <col min="64" max="64" width="8.5703125" customWidth="1"/>
    <col min="65" max="66" width="8.28515625" customWidth="1"/>
    <col min="67" max="67" width="12.28515625" bestFit="1" customWidth="1"/>
    <col min="69" max="69" width="11" customWidth="1"/>
    <col min="70" max="70" width="11.28515625" customWidth="1"/>
    <col min="71" max="71" width="11.140625" customWidth="1"/>
    <col min="72" max="72" width="9.28515625" customWidth="1"/>
    <col min="73" max="73" width="6.42578125" bestFit="1" customWidth="1"/>
    <col min="74" max="74" width="8" bestFit="1" customWidth="1"/>
    <col min="75" max="75" width="8.140625" bestFit="1" customWidth="1"/>
    <col min="76" max="76" width="7.140625" style="10" bestFit="1" customWidth="1"/>
    <col min="77" max="77" width="8.140625" bestFit="1" customWidth="1"/>
    <col min="78" max="78" width="7.140625" style="10" bestFit="1" customWidth="1"/>
    <col min="79" max="79" width="8.140625" bestFit="1" customWidth="1"/>
    <col min="80" max="80" width="7.140625" style="10" bestFit="1" customWidth="1"/>
    <col min="82" max="82" width="10.85546875" customWidth="1"/>
    <col min="83" max="83" width="10.5703125" customWidth="1"/>
    <col min="84" max="84" width="10.28515625" customWidth="1"/>
    <col min="85" max="85" width="10.140625" customWidth="1"/>
    <col min="86" max="86" width="9.7109375" customWidth="1"/>
    <col min="87" max="87" width="10.42578125" customWidth="1"/>
    <col min="90" max="90" width="7.5703125" customWidth="1"/>
    <col min="91" max="91" width="11.140625" customWidth="1"/>
    <col min="92" max="92" width="10" customWidth="1"/>
  </cols>
  <sheetData>
    <row r="1" spans="2:116" x14ac:dyDescent="0.25">
      <c r="H1" t="s">
        <v>85</v>
      </c>
      <c r="CD1" s="169"/>
      <c r="CE1" s="169"/>
      <c r="CF1" s="169"/>
      <c r="CG1" s="169"/>
      <c r="CH1" s="169"/>
      <c r="CI1" s="169"/>
      <c r="CJ1" s="169"/>
      <c r="CK1" s="169"/>
      <c r="CL1" s="169"/>
      <c r="CM1" s="169"/>
      <c r="CN1" s="169"/>
    </row>
    <row r="2" spans="2:116" ht="15.75" thickBot="1" x14ac:dyDescent="0.3">
      <c r="B2" s="195" t="s">
        <v>82</v>
      </c>
      <c r="C2" s="195"/>
      <c r="D2" s="195"/>
      <c r="E2" s="195"/>
      <c r="F2" s="195"/>
      <c r="G2" s="195"/>
      <c r="H2" s="3"/>
      <c r="I2" s="197" t="s">
        <v>83</v>
      </c>
      <c r="J2" s="197"/>
      <c r="K2" s="197"/>
      <c r="L2" s="197"/>
      <c r="M2" s="197"/>
      <c r="N2" s="3"/>
      <c r="O2" s="196" t="s">
        <v>81</v>
      </c>
      <c r="P2" s="196"/>
      <c r="Q2" s="196"/>
      <c r="R2" s="196"/>
      <c r="S2" s="196"/>
      <c r="T2" s="196"/>
      <c r="U2" s="196"/>
      <c r="V2" s="2"/>
      <c r="W2" s="198" t="s">
        <v>95</v>
      </c>
      <c r="X2" s="198"/>
      <c r="Y2" s="198"/>
      <c r="AA2" s="199" t="s">
        <v>93</v>
      </c>
      <c r="AB2" s="199"/>
      <c r="AC2" s="199"/>
      <c r="AD2" s="157"/>
      <c r="AE2" s="157"/>
      <c r="AF2" s="157"/>
      <c r="AG2" s="157"/>
      <c r="AH2" s="157"/>
      <c r="AI2" s="147"/>
      <c r="AL2" s="210" t="s">
        <v>94</v>
      </c>
      <c r="AM2" s="210"/>
      <c r="AN2" s="210"/>
      <c r="AP2" s="210" t="s">
        <v>96</v>
      </c>
      <c r="AQ2" s="210"/>
      <c r="AR2" s="210"/>
      <c r="AS2" s="65"/>
      <c r="AT2" s="187"/>
      <c r="AU2" s="187"/>
      <c r="AV2" s="187"/>
      <c r="AW2" s="187"/>
      <c r="AX2" s="65"/>
      <c r="AY2" s="65"/>
      <c r="BA2" s="209" t="s">
        <v>99</v>
      </c>
      <c r="BB2" s="209"/>
      <c r="BC2" s="209"/>
      <c r="BE2" s="209" t="s">
        <v>93</v>
      </c>
      <c r="BF2" s="209"/>
      <c r="BG2" s="209"/>
      <c r="BH2" s="2"/>
      <c r="BI2" s="187"/>
      <c r="BJ2" s="187"/>
      <c r="BK2" s="187"/>
      <c r="BL2" s="187"/>
      <c r="BM2" s="38"/>
      <c r="BP2" s="55" t="s">
        <v>100</v>
      </c>
      <c r="BQ2" s="55"/>
      <c r="BR2" s="55"/>
      <c r="BT2" s="55" t="s">
        <v>93</v>
      </c>
      <c r="BU2" s="55"/>
      <c r="BV2" s="55"/>
      <c r="BW2" s="2"/>
      <c r="BX2" s="74"/>
      <c r="BY2" s="2"/>
      <c r="BZ2" s="74"/>
      <c r="CA2" s="2"/>
      <c r="CB2" s="77"/>
      <c r="CC2" s="38"/>
      <c r="CD2" s="168"/>
      <c r="CE2" s="168"/>
      <c r="CF2" s="168"/>
      <c r="CG2" s="147"/>
      <c r="CH2" s="168"/>
      <c r="CI2" s="168"/>
      <c r="CJ2" s="168"/>
      <c r="CK2" s="147"/>
      <c r="CL2" s="168"/>
      <c r="CM2" s="168"/>
      <c r="CN2" s="168"/>
      <c r="CP2" s="212" t="s">
        <v>122</v>
      </c>
      <c r="CQ2" s="212"/>
      <c r="CR2" s="212"/>
      <c r="CT2" s="206" t="s">
        <v>123</v>
      </c>
      <c r="CU2" s="206"/>
      <c r="CV2" s="206"/>
      <c r="DJ2" s="145"/>
      <c r="DK2" s="145"/>
      <c r="DL2" s="145"/>
    </row>
    <row r="3" spans="2:116" ht="15.75" thickBot="1" x14ac:dyDescent="0.3">
      <c r="B3" s="4" t="s">
        <v>3</v>
      </c>
      <c r="C3" t="s">
        <v>165</v>
      </c>
      <c r="D3" t="s">
        <v>164</v>
      </c>
      <c r="E3" t="s">
        <v>186</v>
      </c>
      <c r="F3" s="4" t="s">
        <v>7</v>
      </c>
      <c r="G3" s="5"/>
      <c r="H3" s="3"/>
      <c r="I3" s="4" t="s">
        <v>3</v>
      </c>
      <c r="J3" t="s">
        <v>165</v>
      </c>
      <c r="K3" t="s">
        <v>164</v>
      </c>
      <c r="L3" t="s">
        <v>186</v>
      </c>
      <c r="M3" s="5"/>
      <c r="N3" s="3"/>
      <c r="O3" s="4" t="s">
        <v>84</v>
      </c>
      <c r="P3" s="7" t="s">
        <v>0</v>
      </c>
      <c r="Q3" s="7" t="s">
        <v>1</v>
      </c>
      <c r="R3" t="s">
        <v>165</v>
      </c>
      <c r="S3" t="s">
        <v>164</v>
      </c>
      <c r="T3" t="s">
        <v>186</v>
      </c>
      <c r="U3" s="4" t="s">
        <v>2</v>
      </c>
      <c r="W3" t="s">
        <v>165</v>
      </c>
      <c r="X3" t="s">
        <v>164</v>
      </c>
      <c r="Y3" t="s">
        <v>186</v>
      </c>
      <c r="AA3" s="146" t="s">
        <v>162</v>
      </c>
      <c r="AB3" s="64" t="s">
        <v>163</v>
      </c>
      <c r="AC3" s="159" t="s">
        <v>187</v>
      </c>
      <c r="AD3" s="148"/>
      <c r="AE3" s="149"/>
      <c r="AF3" s="142"/>
      <c r="AG3" s="149"/>
      <c r="AH3" s="148"/>
      <c r="AI3" s="148"/>
      <c r="AJ3" s="8"/>
      <c r="AL3" t="s">
        <v>165</v>
      </c>
      <c r="AM3" t="s">
        <v>164</v>
      </c>
      <c r="AN3" t="s">
        <v>186</v>
      </c>
      <c r="AP3" s="146" t="s">
        <v>162</v>
      </c>
      <c r="AQ3" s="64" t="s">
        <v>163</v>
      </c>
      <c r="AR3" s="159" t="s">
        <v>187</v>
      </c>
      <c r="AS3" s="148"/>
      <c r="AT3" s="148"/>
      <c r="AU3" s="150"/>
      <c r="AV3" s="149"/>
      <c r="AW3" s="148"/>
      <c r="AX3" s="148"/>
      <c r="AY3" s="8"/>
      <c r="AZ3" s="8"/>
      <c r="BA3" t="s">
        <v>165</v>
      </c>
      <c r="BB3" t="s">
        <v>164</v>
      </c>
      <c r="BC3" t="s">
        <v>186</v>
      </c>
      <c r="BE3" s="146" t="s">
        <v>162</v>
      </c>
      <c r="BF3" s="64" t="s">
        <v>163</v>
      </c>
      <c r="BG3" s="159" t="s">
        <v>187</v>
      </c>
      <c r="BH3" s="148"/>
      <c r="BI3" s="149"/>
      <c r="BJ3" s="150"/>
      <c r="BK3" s="149"/>
      <c r="BL3" s="148"/>
      <c r="BM3" s="148"/>
      <c r="BN3" s="8"/>
      <c r="BP3" t="s">
        <v>165</v>
      </c>
      <c r="BQ3" t="s">
        <v>164</v>
      </c>
      <c r="BR3" t="s">
        <v>186</v>
      </c>
      <c r="BT3" s="146" t="s">
        <v>162</v>
      </c>
      <c r="BU3" s="64" t="s">
        <v>163</v>
      </c>
      <c r="BV3" s="159" t="s">
        <v>187</v>
      </c>
      <c r="BW3" s="148"/>
      <c r="BX3" s="149"/>
      <c r="BY3" s="150"/>
      <c r="BZ3" s="149"/>
      <c r="CA3" s="148"/>
      <c r="CB3" s="149"/>
      <c r="CC3" s="38"/>
      <c r="CD3" s="146" t="s">
        <v>178</v>
      </c>
      <c r="CE3" s="64" t="s">
        <v>179</v>
      </c>
      <c r="CF3" s="159" t="s">
        <v>188</v>
      </c>
      <c r="CG3" s="143"/>
      <c r="CH3" s="213" t="s">
        <v>183</v>
      </c>
      <c r="CI3" s="213"/>
      <c r="CJ3" s="213"/>
      <c r="CK3" s="143"/>
      <c r="CL3" s="143"/>
      <c r="CM3" s="143"/>
      <c r="CN3" s="143"/>
      <c r="CO3" s="65"/>
      <c r="CP3" s="146" t="s">
        <v>162</v>
      </c>
      <c r="CQ3" s="64" t="s">
        <v>163</v>
      </c>
      <c r="CR3" s="159" t="s">
        <v>187</v>
      </c>
      <c r="CS3" s="65"/>
      <c r="CT3" s="146" t="s">
        <v>162</v>
      </c>
      <c r="CU3" s="64" t="s">
        <v>163</v>
      </c>
      <c r="CV3" s="159" t="s">
        <v>187</v>
      </c>
      <c r="DJ3" s="10"/>
      <c r="DK3" s="10"/>
      <c r="DL3" s="10"/>
    </row>
    <row r="4" spans="2:116" x14ac:dyDescent="0.25">
      <c r="B4" s="5">
        <v>1</v>
      </c>
      <c r="C4" s="6">
        <v>596036.85499999998</v>
      </c>
      <c r="D4" s="6">
        <v>1160286.2</v>
      </c>
      <c r="E4" s="6">
        <v>202.07300000000001</v>
      </c>
      <c r="F4" s="5" t="s">
        <v>8</v>
      </c>
      <c r="G4" s="5" t="s">
        <v>9</v>
      </c>
      <c r="H4" s="3">
        <v>1</v>
      </c>
      <c r="I4" s="5">
        <v>1</v>
      </c>
      <c r="J4" s="6">
        <v>596036.88800000004</v>
      </c>
      <c r="K4" s="6">
        <v>1160286.2590000001</v>
      </c>
      <c r="L4" s="6">
        <v>202.048</v>
      </c>
      <c r="M4" s="5">
        <v>6</v>
      </c>
      <c r="N4" s="3"/>
      <c r="O4" s="5">
        <v>1</v>
      </c>
      <c r="P4" s="6">
        <v>-596036.86465650494</v>
      </c>
      <c r="Q4" s="6">
        <v>-1160286.1994697801</v>
      </c>
      <c r="R4" s="1">
        <f t="shared" ref="R4:R14" si="0">-P4</f>
        <v>596036.86465650494</v>
      </c>
      <c r="S4" s="1">
        <f t="shared" ref="S4:S14" si="1">-Q4</f>
        <v>1160286.1994697801</v>
      </c>
      <c r="T4" s="6">
        <v>201.93688752436</v>
      </c>
      <c r="U4" s="5">
        <v>3</v>
      </c>
      <c r="W4" s="9">
        <f>IF(H4=1,J4,"x")</f>
        <v>596036.88800000004</v>
      </c>
      <c r="X4" s="9">
        <f>IF(H4=1,K4,"x")</f>
        <v>1160286.2590000001</v>
      </c>
      <c r="Y4" s="9">
        <f>IF(H4=1,L4,"x")</f>
        <v>202.048</v>
      </c>
      <c r="AA4" s="62">
        <f>C4-W4</f>
        <v>-3.3000000054016709E-2</v>
      </c>
      <c r="AB4" s="63">
        <f>D4-X4</f>
        <v>-5.9000000124797225E-2</v>
      </c>
      <c r="AC4" s="160">
        <f t="shared" ref="AC4" si="2">E4-Y4</f>
        <v>2.5000000000005684E-2</v>
      </c>
      <c r="AD4" s="142"/>
      <c r="AE4" s="142"/>
      <c r="AF4" s="150"/>
      <c r="AG4" s="142"/>
      <c r="AH4" s="142"/>
      <c r="AI4" s="142"/>
      <c r="AJ4" s="57"/>
      <c r="AL4" s="18" t="str">
        <f t="shared" ref="AL4:AL35" si="3">IF(H4=2,J4,"x")</f>
        <v>x</v>
      </c>
      <c r="AM4" s="9" t="str">
        <f t="shared" ref="AM4:AM35" si="4">IF(H4=2,K4,"x")</f>
        <v>x</v>
      </c>
      <c r="AN4" s="19" t="str">
        <f t="shared" ref="AN4:AN35" si="5">IF(H4=2,L4,"x")</f>
        <v>x</v>
      </c>
      <c r="AP4" s="41"/>
      <c r="AQ4" s="39"/>
      <c r="AR4" s="71"/>
      <c r="AS4" s="142"/>
      <c r="AT4" s="143"/>
      <c r="AU4" s="150"/>
      <c r="AV4" s="142"/>
      <c r="AW4" s="142"/>
      <c r="AX4" s="142"/>
      <c r="AY4" s="57"/>
      <c r="BA4" s="11">
        <f>IF(H4=1,R4,"x")</f>
        <v>596036.86465650494</v>
      </c>
      <c r="BB4" s="1">
        <f>IF(H4=1,S4,"x")</f>
        <v>1160286.1994697801</v>
      </c>
      <c r="BC4" s="12">
        <f>IF(H4=1,T4,"x")</f>
        <v>201.93688752436</v>
      </c>
      <c r="BE4" s="58">
        <f>C4-BA4</f>
        <v>-9.6565049607306719E-3</v>
      </c>
      <c r="BF4" s="40">
        <f>D4-BB4</f>
        <v>5.3021986968815327E-4</v>
      </c>
      <c r="BG4" s="42">
        <f>E4-BC4</f>
        <v>0.1361124756400045</v>
      </c>
      <c r="BH4" s="142"/>
      <c r="BI4" s="142"/>
      <c r="BJ4" s="142"/>
      <c r="BK4" s="142"/>
      <c r="BL4" s="142"/>
      <c r="BM4" s="142"/>
      <c r="BN4" s="57"/>
      <c r="BP4" s="41" t="str">
        <f t="shared" ref="BP4:BP5" si="6">IF(H4=2,R4,"x")</f>
        <v>x</v>
      </c>
      <c r="BQ4" s="39" t="str">
        <f t="shared" ref="BQ4:BQ5" si="7">IF(H4=2,S4,"x")</f>
        <v>x</v>
      </c>
      <c r="BR4" s="71" t="str">
        <f t="shared" ref="BR4:BR5" si="8">IF(H4=2,T4,"x")</f>
        <v>x</v>
      </c>
      <c r="BS4" s="70"/>
      <c r="BT4" s="58"/>
      <c r="BU4" s="40"/>
      <c r="BV4" s="42"/>
      <c r="BW4" s="142"/>
      <c r="BX4" s="142"/>
      <c r="BY4" s="142"/>
      <c r="BZ4" s="142"/>
      <c r="CA4" s="142"/>
      <c r="CB4" s="142"/>
      <c r="CC4" s="65"/>
      <c r="CD4" s="182">
        <f>J4-R4</f>
        <v>2.3343495093286037E-2</v>
      </c>
      <c r="CE4" s="183">
        <f t="shared" ref="CE4:CF4" si="9">K4-S4</f>
        <v>5.9530219994485378E-2</v>
      </c>
      <c r="CF4" s="184">
        <f t="shared" si="9"/>
        <v>0.11111247563999882</v>
      </c>
      <c r="CG4" s="143"/>
      <c r="CH4" s="174">
        <f>ABS(CD4)</f>
        <v>2.3343495093286037E-2</v>
      </c>
      <c r="CI4" s="174">
        <f t="shared" ref="CI4:CJ4" si="10">ABS(CE4)</f>
        <v>5.9530219994485378E-2</v>
      </c>
      <c r="CJ4" s="174">
        <f t="shared" si="10"/>
        <v>0.11111247563999882</v>
      </c>
      <c r="CK4" s="143"/>
      <c r="CL4" s="142"/>
      <c r="CM4" s="142"/>
      <c r="CN4" s="142"/>
      <c r="CO4" s="65"/>
      <c r="CP4" s="41">
        <f>C4-J4</f>
        <v>-3.3000000054016709E-2</v>
      </c>
      <c r="CQ4" s="39">
        <f t="shared" ref="CQ4:CR4" si="11">D4-K4</f>
        <v>-5.9000000124797225E-2</v>
      </c>
      <c r="CR4" s="71">
        <f t="shared" si="11"/>
        <v>2.5000000000005684E-2</v>
      </c>
      <c r="CS4" s="65"/>
      <c r="CT4" s="58">
        <f>C4-R4</f>
        <v>-9.6565049607306719E-3</v>
      </c>
      <c r="CU4" s="40">
        <f t="shared" ref="CU4:CV4" si="12">D4-S4</f>
        <v>5.3021986968815327E-4</v>
      </c>
      <c r="CV4" s="42">
        <f t="shared" si="12"/>
        <v>0.1361124756400045</v>
      </c>
      <c r="DJ4" s="10"/>
      <c r="DK4" s="10"/>
      <c r="DL4" s="10"/>
    </row>
    <row r="5" spans="2:116" x14ac:dyDescent="0.25">
      <c r="B5" s="5">
        <v>2</v>
      </c>
      <c r="C5" s="6">
        <v>596006.58600000001</v>
      </c>
      <c r="D5" s="6">
        <v>1160293.196</v>
      </c>
      <c r="E5" s="6">
        <v>202.17500000000001</v>
      </c>
      <c r="F5" s="5" t="s">
        <v>10</v>
      </c>
      <c r="G5" s="5" t="s">
        <v>11</v>
      </c>
      <c r="H5" s="3">
        <v>1</v>
      </c>
      <c r="I5" s="5">
        <v>2</v>
      </c>
      <c r="J5" s="6">
        <v>596006.603</v>
      </c>
      <c r="K5" s="6">
        <v>1160293.236</v>
      </c>
      <c r="L5" s="6">
        <v>202.11500000000001</v>
      </c>
      <c r="M5" s="5">
        <v>6</v>
      </c>
      <c r="N5" s="3"/>
      <c r="O5" s="5">
        <v>2</v>
      </c>
      <c r="P5" s="6">
        <v>-596006.593929681</v>
      </c>
      <c r="Q5" s="6">
        <v>-1160293.2092637699</v>
      </c>
      <c r="R5" s="1">
        <f t="shared" si="0"/>
        <v>596006.593929681</v>
      </c>
      <c r="S5" s="1">
        <f t="shared" si="1"/>
        <v>1160293.2092637699</v>
      </c>
      <c r="T5" s="6">
        <v>202.04699753967901</v>
      </c>
      <c r="U5" s="5">
        <v>3</v>
      </c>
      <c r="W5" s="9">
        <f t="shared" ref="W5:W68" si="13">IF(H5=1,J5,"x")</f>
        <v>596006.603</v>
      </c>
      <c r="X5" s="9">
        <f t="shared" ref="X5:X68" si="14">IF(H5=1,K5,"x")</f>
        <v>1160293.236</v>
      </c>
      <c r="Y5" s="9">
        <f t="shared" ref="Y5:Y68" si="15">IF(H5=1,L5,"x")</f>
        <v>202.11500000000001</v>
      </c>
      <c r="AA5" s="58">
        <f t="shared" ref="AA5:AA68" si="16">C5-W5</f>
        <v>-1.6999999992549419E-2</v>
      </c>
      <c r="AB5" s="40">
        <f t="shared" ref="AB5:AB68" si="17">D5-X5</f>
        <v>-4.0000000037252903E-2</v>
      </c>
      <c r="AC5" s="42">
        <f t="shared" ref="AC5:AC68" si="18">E5-Y5</f>
        <v>6.0000000000002274E-2</v>
      </c>
      <c r="AD5" s="142"/>
      <c r="AE5" s="142"/>
      <c r="AF5" s="150"/>
      <c r="AG5" s="142"/>
      <c r="AH5" s="142"/>
      <c r="AI5" s="142"/>
      <c r="AJ5" s="57"/>
      <c r="AL5" s="18" t="str">
        <f t="shared" si="3"/>
        <v>x</v>
      </c>
      <c r="AM5" s="9" t="str">
        <f t="shared" si="4"/>
        <v>x</v>
      </c>
      <c r="AN5" s="19" t="str">
        <f t="shared" si="5"/>
        <v>x</v>
      </c>
      <c r="AP5" s="41"/>
      <c r="AQ5" s="39"/>
      <c r="AR5" s="71"/>
      <c r="AS5" s="142"/>
      <c r="AT5" s="143"/>
      <c r="AU5" s="150"/>
      <c r="AV5" s="142"/>
      <c r="AW5" s="142"/>
      <c r="AX5" s="142"/>
      <c r="AY5" s="57"/>
      <c r="BA5" s="11">
        <f t="shared" ref="BA5:BA68" si="19">IF(H5=1,R5,"x")</f>
        <v>596006.593929681</v>
      </c>
      <c r="BB5" s="1">
        <f t="shared" ref="BB5:BB68" si="20">IF(H5=1,S5,"x")</f>
        <v>1160293.2092637699</v>
      </c>
      <c r="BC5" s="12">
        <f t="shared" ref="BC5:BC68" si="21">IF(H5=1,T5,"x")</f>
        <v>202.04699753967901</v>
      </c>
      <c r="BE5" s="58">
        <f t="shared" ref="BE5:BE68" si="22">C5-BA5</f>
        <v>-7.9296809853985906E-3</v>
      </c>
      <c r="BF5" s="40">
        <f t="shared" ref="BF5:BF68" si="23">D5-BB5</f>
        <v>-1.3263769913464785E-2</v>
      </c>
      <c r="BG5" s="42">
        <f t="shared" ref="BG5:BG68" si="24">E5-BC5</f>
        <v>0.12800246032099949</v>
      </c>
      <c r="BH5" s="142"/>
      <c r="BI5" s="142"/>
      <c r="BJ5" s="142"/>
      <c r="BK5" s="142"/>
      <c r="BL5" s="142"/>
      <c r="BM5" s="142"/>
      <c r="BN5" s="57"/>
      <c r="BP5" s="41" t="str">
        <f t="shared" si="6"/>
        <v>x</v>
      </c>
      <c r="BQ5" s="39" t="str">
        <f t="shared" si="7"/>
        <v>x</v>
      </c>
      <c r="BR5" s="71" t="str">
        <f t="shared" si="8"/>
        <v>x</v>
      </c>
      <c r="BS5" s="70"/>
      <c r="BT5" s="58"/>
      <c r="BU5" s="40"/>
      <c r="BV5" s="42"/>
      <c r="BW5" s="142"/>
      <c r="BX5" s="142"/>
      <c r="BY5" s="142"/>
      <c r="BZ5" s="142"/>
      <c r="CA5" s="142"/>
      <c r="CB5" s="142"/>
      <c r="CC5" s="65"/>
      <c r="CD5" s="176">
        <f t="shared" ref="CD5:CD68" si="25">J5-R5</f>
        <v>9.0703190071508288E-3</v>
      </c>
      <c r="CE5" s="174">
        <f t="shared" ref="CE5:CE68" si="26">K5-S5</f>
        <v>2.6736230123788118E-2</v>
      </c>
      <c r="CF5" s="177">
        <f t="shared" ref="CF5:CF68" si="27">L5-T5</f>
        <v>6.8002460320997216E-2</v>
      </c>
      <c r="CG5" s="143"/>
      <c r="CH5" s="174">
        <f t="shared" ref="CH5:CH68" si="28">ABS(CD5)</f>
        <v>9.0703190071508288E-3</v>
      </c>
      <c r="CI5" s="174">
        <f t="shared" ref="CI5:CI68" si="29">ABS(CE5)</f>
        <v>2.6736230123788118E-2</v>
      </c>
      <c r="CJ5" s="174">
        <f t="shared" ref="CJ5:CJ68" si="30">ABS(CF5)</f>
        <v>6.8002460320997216E-2</v>
      </c>
      <c r="CK5" s="143"/>
      <c r="CL5" s="142"/>
      <c r="CM5" s="142"/>
      <c r="CN5" s="142"/>
      <c r="CO5" s="65"/>
      <c r="CP5" s="41">
        <f t="shared" ref="CP5:CP68" si="31">C5-J5</f>
        <v>-1.6999999992549419E-2</v>
      </c>
      <c r="CQ5" s="39">
        <f t="shared" ref="CQ5:CQ68" si="32">D5-K5</f>
        <v>-4.0000000037252903E-2</v>
      </c>
      <c r="CR5" s="71">
        <f t="shared" ref="CR5:CR68" si="33">E5-L5</f>
        <v>6.0000000000002274E-2</v>
      </c>
      <c r="CS5" s="65"/>
      <c r="CT5" s="58">
        <f t="shared" ref="CT5:CT68" si="34">C5-R5</f>
        <v>-7.9296809853985906E-3</v>
      </c>
      <c r="CU5" s="40">
        <f t="shared" ref="CU5:CU68" si="35">D5-S5</f>
        <v>-1.3263769913464785E-2</v>
      </c>
      <c r="CV5" s="42">
        <f t="shared" ref="CV5:CV68" si="36">E5-T5</f>
        <v>0.12800246032099949</v>
      </c>
      <c r="DJ5" s="10"/>
      <c r="DK5" s="10"/>
      <c r="DL5" s="10"/>
    </row>
    <row r="6" spans="2:116" x14ac:dyDescent="0.25">
      <c r="B6" s="5">
        <v>3</v>
      </c>
      <c r="C6" s="6">
        <v>595959.95799999998</v>
      </c>
      <c r="D6" s="6">
        <v>1160293.649</v>
      </c>
      <c r="E6" s="6">
        <v>205.03</v>
      </c>
      <c r="F6" s="5" t="s">
        <v>12</v>
      </c>
      <c r="G6" s="5" t="s">
        <v>13</v>
      </c>
      <c r="H6" s="3">
        <v>2</v>
      </c>
      <c r="I6" s="5">
        <v>3</v>
      </c>
      <c r="J6" s="6">
        <v>595959.47900000005</v>
      </c>
      <c r="K6" s="6">
        <v>1160292.8060000001</v>
      </c>
      <c r="L6" s="6">
        <v>209.46299999999999</v>
      </c>
      <c r="M6" s="5">
        <v>14</v>
      </c>
      <c r="N6" s="3"/>
      <c r="O6" s="5">
        <v>3</v>
      </c>
      <c r="P6" s="6">
        <v>-595959.88667893899</v>
      </c>
      <c r="Q6" s="6">
        <v>-1160293.6263638099</v>
      </c>
      <c r="R6" s="1">
        <f t="shared" si="0"/>
        <v>595959.88667893899</v>
      </c>
      <c r="S6" s="1">
        <f t="shared" si="1"/>
        <v>1160293.6263638099</v>
      </c>
      <c r="T6" s="6">
        <v>205.26917459776899</v>
      </c>
      <c r="U6" s="5">
        <v>5</v>
      </c>
      <c r="W6" s="9" t="str">
        <f t="shared" si="13"/>
        <v>x</v>
      </c>
      <c r="X6" s="9" t="str">
        <f t="shared" si="14"/>
        <v>x</v>
      </c>
      <c r="Y6" s="9" t="str">
        <f t="shared" si="15"/>
        <v>x</v>
      </c>
      <c r="AA6" s="58"/>
      <c r="AB6" s="40"/>
      <c r="AC6" s="42"/>
      <c r="AD6" s="142"/>
      <c r="AE6" s="142"/>
      <c r="AF6" s="150"/>
      <c r="AG6" s="142"/>
      <c r="AH6" s="142"/>
      <c r="AI6" s="142"/>
      <c r="AJ6" s="57"/>
      <c r="AL6" s="11">
        <f t="shared" si="3"/>
        <v>595959.47900000005</v>
      </c>
      <c r="AM6" s="1">
        <f t="shared" si="4"/>
        <v>1160292.8060000001</v>
      </c>
      <c r="AN6" s="12">
        <f t="shared" si="5"/>
        <v>209.46299999999999</v>
      </c>
      <c r="AP6" s="36"/>
      <c r="AQ6" s="37"/>
      <c r="AR6" s="92"/>
      <c r="AS6" s="151"/>
      <c r="AT6" s="152"/>
      <c r="AU6" s="151"/>
      <c r="AV6" s="151"/>
      <c r="AW6" s="151"/>
      <c r="AX6" s="151"/>
      <c r="AY6" s="57"/>
      <c r="BA6" s="11" t="str">
        <f t="shared" si="19"/>
        <v>x</v>
      </c>
      <c r="BB6" s="1" t="str">
        <f t="shared" si="20"/>
        <v>x</v>
      </c>
      <c r="BC6" s="12" t="str">
        <f t="shared" si="21"/>
        <v>x</v>
      </c>
      <c r="BE6" s="58"/>
      <c r="BF6" s="40"/>
      <c r="BG6" s="42"/>
      <c r="BH6" s="142"/>
      <c r="BI6" s="142"/>
      <c r="BJ6" s="142"/>
      <c r="BK6" s="142"/>
      <c r="BL6" s="142"/>
      <c r="BM6" s="142"/>
      <c r="BN6" s="57"/>
      <c r="BP6" s="41">
        <f>IF(H6=2,R6,"x")</f>
        <v>595959.88667893899</v>
      </c>
      <c r="BQ6" s="39">
        <f>IF(H6=2,S6,"x")</f>
        <v>1160293.6263638099</v>
      </c>
      <c r="BR6" s="71">
        <f>IF(H6=2,T6,"x")</f>
        <v>205.26917459776899</v>
      </c>
      <c r="BS6" s="70"/>
      <c r="BT6" s="58">
        <f>C6-BP6</f>
        <v>7.132106099743396E-2</v>
      </c>
      <c r="BU6" s="40">
        <f>D6-BQ6</f>
        <v>2.2636190056800842E-2</v>
      </c>
      <c r="BV6" s="42">
        <f>E6-BR6</f>
        <v>-0.23917459776899364</v>
      </c>
      <c r="BW6" s="142"/>
      <c r="BX6" s="142"/>
      <c r="BY6" s="142"/>
      <c r="BZ6" s="142"/>
      <c r="CA6" s="142"/>
      <c r="CB6" s="142"/>
      <c r="CC6" s="65"/>
      <c r="CD6" s="176"/>
      <c r="CE6" s="174"/>
      <c r="CF6" s="177"/>
      <c r="CG6" s="143"/>
      <c r="CH6" s="174">
        <f t="shared" si="28"/>
        <v>0</v>
      </c>
      <c r="CI6" s="174">
        <f t="shared" si="29"/>
        <v>0</v>
      </c>
      <c r="CJ6" s="174">
        <f t="shared" si="30"/>
        <v>0</v>
      </c>
      <c r="CK6" s="143"/>
      <c r="CL6" s="142"/>
      <c r="CM6" s="142"/>
      <c r="CN6" s="142"/>
      <c r="CO6" s="65"/>
      <c r="CP6" s="41"/>
      <c r="CQ6" s="39"/>
      <c r="CR6" s="71"/>
      <c r="CS6" s="65"/>
      <c r="CT6" s="58">
        <f t="shared" si="34"/>
        <v>7.132106099743396E-2</v>
      </c>
      <c r="CU6" s="40">
        <f t="shared" si="35"/>
        <v>2.2636190056800842E-2</v>
      </c>
      <c r="CV6" s="42">
        <f t="shared" si="36"/>
        <v>-0.23917459776899364</v>
      </c>
      <c r="DJ6" s="10"/>
      <c r="DK6" s="10"/>
      <c r="DL6" s="10"/>
    </row>
    <row r="7" spans="2:116" x14ac:dyDescent="0.25">
      <c r="B7" s="5">
        <v>4</v>
      </c>
      <c r="C7" s="6">
        <v>595951.48899999994</v>
      </c>
      <c r="D7" s="6">
        <v>1160303.92</v>
      </c>
      <c r="E7" s="6">
        <v>202.268</v>
      </c>
      <c r="F7" s="5" t="s">
        <v>10</v>
      </c>
      <c r="G7" s="5"/>
      <c r="H7" s="3">
        <v>1</v>
      </c>
      <c r="I7" s="5">
        <v>4</v>
      </c>
      <c r="J7" s="6">
        <v>595951.446</v>
      </c>
      <c r="K7" s="6">
        <v>1160303.912</v>
      </c>
      <c r="L7" s="6">
        <v>202.249</v>
      </c>
      <c r="M7" s="5">
        <v>10</v>
      </c>
      <c r="N7" s="3"/>
      <c r="O7" s="5">
        <v>4</v>
      </c>
      <c r="P7" s="6">
        <v>-595951.44883274601</v>
      </c>
      <c r="Q7" s="6">
        <v>-1160303.9045877899</v>
      </c>
      <c r="R7" s="1">
        <f t="shared" si="0"/>
        <v>595951.44883274601</v>
      </c>
      <c r="S7" s="1">
        <f t="shared" si="1"/>
        <v>1160303.9045877899</v>
      </c>
      <c r="T7" s="6">
        <v>202.23098027899101</v>
      </c>
      <c r="U7" s="5">
        <v>5</v>
      </c>
      <c r="W7" s="9">
        <f t="shared" si="13"/>
        <v>595951.446</v>
      </c>
      <c r="X7" s="9">
        <f t="shared" si="14"/>
        <v>1160303.912</v>
      </c>
      <c r="Y7" s="9">
        <f t="shared" si="15"/>
        <v>202.249</v>
      </c>
      <c r="AA7" s="58">
        <f t="shared" si="16"/>
        <v>4.2999999946914613E-2</v>
      </c>
      <c r="AB7" s="40">
        <f t="shared" si="17"/>
        <v>7.9999999143183231E-3</v>
      </c>
      <c r="AC7" s="42">
        <f t="shared" si="18"/>
        <v>1.9000000000005457E-2</v>
      </c>
      <c r="AD7" s="142"/>
      <c r="AE7" s="142"/>
      <c r="AF7" s="150"/>
      <c r="AG7" s="142"/>
      <c r="AH7" s="142"/>
      <c r="AI7" s="142"/>
      <c r="AJ7" s="57"/>
      <c r="AL7" s="18" t="str">
        <f t="shared" si="3"/>
        <v>x</v>
      </c>
      <c r="AM7" s="9" t="str">
        <f t="shared" si="4"/>
        <v>x</v>
      </c>
      <c r="AN7" s="19" t="str">
        <f t="shared" si="5"/>
        <v>x</v>
      </c>
      <c r="AP7" s="41"/>
      <c r="AQ7" s="39"/>
      <c r="AR7" s="71"/>
      <c r="AS7" s="142"/>
      <c r="AT7" s="143"/>
      <c r="AU7" s="150"/>
      <c r="AV7" s="142"/>
      <c r="AW7" s="142"/>
      <c r="AX7" s="142"/>
      <c r="AY7" s="57"/>
      <c r="BA7" s="11">
        <f t="shared" si="19"/>
        <v>595951.44883274601</v>
      </c>
      <c r="BB7" s="1">
        <f t="shared" si="20"/>
        <v>1160303.9045877899</v>
      </c>
      <c r="BC7" s="12">
        <f t="shared" si="21"/>
        <v>202.23098027899101</v>
      </c>
      <c r="BE7" s="58">
        <f t="shared" si="22"/>
        <v>4.016725393012166E-2</v>
      </c>
      <c r="BF7" s="40">
        <f t="shared" si="23"/>
        <v>1.5412210021167994E-2</v>
      </c>
      <c r="BG7" s="42">
        <f t="shared" si="24"/>
        <v>3.7019721008988427E-2</v>
      </c>
      <c r="BH7" s="142"/>
      <c r="BI7" s="142"/>
      <c r="BJ7" s="142"/>
      <c r="BK7" s="142"/>
      <c r="BL7" s="142"/>
      <c r="BM7" s="142"/>
      <c r="BN7" s="57"/>
      <c r="BP7" s="41" t="str">
        <f t="shared" ref="BP7:BP70" si="37">IF(H7=2,R7,"x")</f>
        <v>x</v>
      </c>
      <c r="BQ7" s="39" t="str">
        <f t="shared" ref="BQ7:BQ70" si="38">IF(H7=2,S7,"x")</f>
        <v>x</v>
      </c>
      <c r="BR7" s="71" t="str">
        <f t="shared" ref="BR7:BR70" si="39">IF(H7=2,T7,"x")</f>
        <v>x</v>
      </c>
      <c r="BS7" s="70"/>
      <c r="BT7" s="58"/>
      <c r="BU7" s="40"/>
      <c r="BV7" s="42"/>
      <c r="BW7" s="142"/>
      <c r="BX7" s="142"/>
      <c r="BY7" s="142"/>
      <c r="BZ7" s="142"/>
      <c r="CA7" s="142"/>
      <c r="CB7" s="142"/>
      <c r="CC7" s="65"/>
      <c r="CD7" s="176">
        <f t="shared" si="25"/>
        <v>-2.832746016792953E-3</v>
      </c>
      <c r="CE7" s="174">
        <f t="shared" si="26"/>
        <v>7.4122101068496704E-3</v>
      </c>
      <c r="CF7" s="177">
        <f t="shared" si="27"/>
        <v>1.801972100898297E-2</v>
      </c>
      <c r="CG7" s="143"/>
      <c r="CH7" s="174">
        <f t="shared" si="28"/>
        <v>2.832746016792953E-3</v>
      </c>
      <c r="CI7" s="174">
        <f t="shared" si="29"/>
        <v>7.4122101068496704E-3</v>
      </c>
      <c r="CJ7" s="174">
        <f t="shared" si="30"/>
        <v>1.801972100898297E-2</v>
      </c>
      <c r="CK7" s="143"/>
      <c r="CL7" s="142"/>
      <c r="CM7" s="142"/>
      <c r="CN7" s="142"/>
      <c r="CO7" s="57"/>
      <c r="CP7" s="41">
        <f t="shared" si="31"/>
        <v>4.2999999946914613E-2</v>
      </c>
      <c r="CQ7" s="39">
        <f t="shared" si="32"/>
        <v>7.9999999143183231E-3</v>
      </c>
      <c r="CR7" s="71">
        <f t="shared" si="33"/>
        <v>1.9000000000005457E-2</v>
      </c>
      <c r="CS7" s="65"/>
      <c r="CT7" s="58">
        <f t="shared" si="34"/>
        <v>4.016725393012166E-2</v>
      </c>
      <c r="CU7" s="40">
        <f t="shared" si="35"/>
        <v>1.5412210021167994E-2</v>
      </c>
      <c r="CV7" s="42">
        <f t="shared" si="36"/>
        <v>3.7019721008988427E-2</v>
      </c>
      <c r="DJ7" s="10"/>
      <c r="DK7" s="10"/>
      <c r="DL7" s="10"/>
    </row>
    <row r="8" spans="2:116" x14ac:dyDescent="0.25">
      <c r="B8" s="5">
        <v>5</v>
      </c>
      <c r="C8" s="6">
        <v>595928.01899999997</v>
      </c>
      <c r="D8" s="6">
        <v>1160306.33</v>
      </c>
      <c r="E8" s="6">
        <v>202.30099999999999</v>
      </c>
      <c r="F8" s="5" t="s">
        <v>14</v>
      </c>
      <c r="G8" s="5" t="s">
        <v>15</v>
      </c>
      <c r="H8" s="3">
        <v>1</v>
      </c>
      <c r="I8" s="5">
        <v>5</v>
      </c>
      <c r="J8" s="6">
        <v>595928.02800000005</v>
      </c>
      <c r="K8" s="6">
        <v>1160306.3359999999</v>
      </c>
      <c r="L8" s="6">
        <v>202.33699999999999</v>
      </c>
      <c r="M8" s="5">
        <v>8</v>
      </c>
      <c r="N8" s="3"/>
      <c r="O8" s="5">
        <v>5</v>
      </c>
      <c r="P8" s="6">
        <v>-595928.03819489095</v>
      </c>
      <c r="Q8" s="6">
        <v>-1160306.3300399799</v>
      </c>
      <c r="R8" s="1">
        <f t="shared" si="0"/>
        <v>595928.03819489095</v>
      </c>
      <c r="S8" s="1">
        <f t="shared" si="1"/>
        <v>1160306.3300399799</v>
      </c>
      <c r="T8" s="6">
        <v>202.365079497393</v>
      </c>
      <c r="U8" s="5">
        <v>5</v>
      </c>
      <c r="W8" s="9">
        <f t="shared" si="13"/>
        <v>595928.02800000005</v>
      </c>
      <c r="X8" s="9">
        <f t="shared" si="14"/>
        <v>1160306.3359999999</v>
      </c>
      <c r="Y8" s="9">
        <f t="shared" si="15"/>
        <v>202.33699999999999</v>
      </c>
      <c r="AA8" s="58">
        <f t="shared" si="16"/>
        <v>-9.0000000782310963E-3</v>
      </c>
      <c r="AB8" s="40">
        <f t="shared" si="17"/>
        <v>-5.9999998193234205E-3</v>
      </c>
      <c r="AC8" s="42">
        <f t="shared" si="18"/>
        <v>-3.6000000000001364E-2</v>
      </c>
      <c r="AD8" s="142"/>
      <c r="AE8" s="142"/>
      <c r="AF8" s="150"/>
      <c r="AG8" s="142"/>
      <c r="AH8" s="142"/>
      <c r="AI8" s="142"/>
      <c r="AJ8" s="57"/>
      <c r="AL8" s="18" t="str">
        <f t="shared" si="3"/>
        <v>x</v>
      </c>
      <c r="AM8" s="9" t="str">
        <f t="shared" si="4"/>
        <v>x</v>
      </c>
      <c r="AN8" s="19" t="str">
        <f t="shared" si="5"/>
        <v>x</v>
      </c>
      <c r="AP8" s="41"/>
      <c r="AQ8" s="39"/>
      <c r="AR8" s="71"/>
      <c r="AS8" s="142"/>
      <c r="AT8" s="143"/>
      <c r="AU8" s="150"/>
      <c r="AV8" s="142"/>
      <c r="AW8" s="142"/>
      <c r="AX8" s="142"/>
      <c r="AY8" s="57"/>
      <c r="BA8" s="11">
        <f t="shared" si="19"/>
        <v>595928.03819489095</v>
      </c>
      <c r="BB8" s="1">
        <f t="shared" si="20"/>
        <v>1160306.3300399799</v>
      </c>
      <c r="BC8" s="12">
        <f t="shared" si="21"/>
        <v>202.365079497393</v>
      </c>
      <c r="BE8" s="58">
        <f t="shared" si="22"/>
        <v>-1.9194890977814794E-2</v>
      </c>
      <c r="BF8" s="40">
        <f t="shared" si="23"/>
        <v>-3.9979815483093262E-5</v>
      </c>
      <c r="BG8" s="42">
        <f t="shared" si="24"/>
        <v>-6.4079497393009888E-2</v>
      </c>
      <c r="BH8" s="142"/>
      <c r="BI8" s="142"/>
      <c r="BJ8" s="142"/>
      <c r="BK8" s="142"/>
      <c r="BL8" s="142"/>
      <c r="BM8" s="142"/>
      <c r="BN8" s="57"/>
      <c r="BP8" s="41" t="str">
        <f t="shared" si="37"/>
        <v>x</v>
      </c>
      <c r="BQ8" s="39" t="str">
        <f t="shared" si="38"/>
        <v>x</v>
      </c>
      <c r="BR8" s="71" t="str">
        <f t="shared" si="39"/>
        <v>x</v>
      </c>
      <c r="BS8" s="70"/>
      <c r="BT8" s="58"/>
      <c r="BU8" s="40"/>
      <c r="BV8" s="42"/>
      <c r="BW8" s="142"/>
      <c r="BX8" s="142"/>
      <c r="BY8" s="142"/>
      <c r="BZ8" s="142"/>
      <c r="CA8" s="142"/>
      <c r="CB8" s="142"/>
      <c r="CC8" s="65"/>
      <c r="CD8" s="176">
        <f t="shared" si="25"/>
        <v>-1.0194890899583697E-2</v>
      </c>
      <c r="CE8" s="174">
        <f t="shared" si="26"/>
        <v>5.9600200038403273E-3</v>
      </c>
      <c r="CF8" s="177">
        <f t="shared" si="27"/>
        <v>-2.8079497393008523E-2</v>
      </c>
      <c r="CG8" s="143"/>
      <c r="CH8" s="174">
        <f t="shared" si="28"/>
        <v>1.0194890899583697E-2</v>
      </c>
      <c r="CI8" s="174">
        <f t="shared" si="29"/>
        <v>5.9600200038403273E-3</v>
      </c>
      <c r="CJ8" s="174">
        <f t="shared" si="30"/>
        <v>2.8079497393008523E-2</v>
      </c>
      <c r="CK8" s="143"/>
      <c r="CL8" s="142"/>
      <c r="CM8" s="142"/>
      <c r="CN8" s="142"/>
      <c r="CO8" s="57"/>
      <c r="CP8" s="41">
        <f t="shared" si="31"/>
        <v>-9.0000000782310963E-3</v>
      </c>
      <c r="CQ8" s="39">
        <f t="shared" si="32"/>
        <v>-5.9999998193234205E-3</v>
      </c>
      <c r="CR8" s="71">
        <f t="shared" si="33"/>
        <v>-3.6000000000001364E-2</v>
      </c>
      <c r="CS8" s="65"/>
      <c r="CT8" s="58">
        <f t="shared" si="34"/>
        <v>-1.9194890977814794E-2</v>
      </c>
      <c r="CU8" s="40">
        <f t="shared" si="35"/>
        <v>-3.9979815483093262E-5</v>
      </c>
      <c r="CV8" s="42">
        <f t="shared" si="36"/>
        <v>-6.4079497393009888E-2</v>
      </c>
      <c r="DJ8" s="10"/>
      <c r="DK8" s="10"/>
      <c r="DL8" s="10"/>
    </row>
    <row r="9" spans="2:116" x14ac:dyDescent="0.25">
      <c r="B9" s="5">
        <v>6</v>
      </c>
      <c r="C9" s="6">
        <v>596042.14599999995</v>
      </c>
      <c r="D9" s="6">
        <v>1160305.0060000001</v>
      </c>
      <c r="E9" s="6">
        <v>202.13499999999999</v>
      </c>
      <c r="F9" s="5" t="s">
        <v>14</v>
      </c>
      <c r="G9" s="5"/>
      <c r="H9" s="3">
        <v>1</v>
      </c>
      <c r="I9" s="5">
        <v>6</v>
      </c>
      <c r="J9" s="6">
        <v>596042.19499999995</v>
      </c>
      <c r="K9" s="6">
        <v>1160305.1089999999</v>
      </c>
      <c r="L9" s="6">
        <v>201.988</v>
      </c>
      <c r="M9" s="5">
        <v>4</v>
      </c>
      <c r="N9" s="3"/>
      <c r="O9" s="5">
        <v>6</v>
      </c>
      <c r="P9" s="6">
        <v>-596042.20235783502</v>
      </c>
      <c r="Q9" s="6">
        <v>-1160305.0412340199</v>
      </c>
      <c r="R9" s="1">
        <f t="shared" si="0"/>
        <v>596042.20235783502</v>
      </c>
      <c r="S9" s="1">
        <f t="shared" si="1"/>
        <v>1160305.0412340199</v>
      </c>
      <c r="T9" s="6">
        <v>201.91720339101801</v>
      </c>
      <c r="U9" s="5">
        <v>2</v>
      </c>
      <c r="W9" s="9">
        <f t="shared" si="13"/>
        <v>596042.19499999995</v>
      </c>
      <c r="X9" s="9">
        <f t="shared" si="14"/>
        <v>1160305.1089999999</v>
      </c>
      <c r="Y9" s="9">
        <f t="shared" si="15"/>
        <v>201.988</v>
      </c>
      <c r="AA9" s="58">
        <f t="shared" si="16"/>
        <v>-4.8999999999068677E-2</v>
      </c>
      <c r="AB9" s="40">
        <f t="shared" si="17"/>
        <v>-0.10299999988637865</v>
      </c>
      <c r="AC9" s="42">
        <f t="shared" si="18"/>
        <v>0.14699999999999136</v>
      </c>
      <c r="AD9" s="142"/>
      <c r="AE9" s="142"/>
      <c r="AF9" s="150"/>
      <c r="AG9" s="142"/>
      <c r="AH9" s="142"/>
      <c r="AI9" s="142"/>
      <c r="AJ9" s="57"/>
      <c r="AL9" s="18" t="str">
        <f t="shared" si="3"/>
        <v>x</v>
      </c>
      <c r="AM9" s="9" t="str">
        <f t="shared" si="4"/>
        <v>x</v>
      </c>
      <c r="AN9" s="19" t="str">
        <f t="shared" si="5"/>
        <v>x</v>
      </c>
      <c r="AP9" s="41"/>
      <c r="AQ9" s="39"/>
      <c r="AR9" s="71"/>
      <c r="AS9" s="142"/>
      <c r="AT9" s="143"/>
      <c r="AU9" s="150"/>
      <c r="AV9" s="142"/>
      <c r="AW9" s="142"/>
      <c r="AX9" s="142"/>
      <c r="AY9" s="57"/>
      <c r="BA9" s="11">
        <f t="shared" si="19"/>
        <v>596042.20235783502</v>
      </c>
      <c r="BB9" s="1">
        <f t="shared" si="20"/>
        <v>1160305.0412340199</v>
      </c>
      <c r="BC9" s="12">
        <f t="shared" si="21"/>
        <v>201.91720339101801</v>
      </c>
      <c r="BE9" s="58">
        <f t="shared" si="22"/>
        <v>-5.6357835070230067E-2</v>
      </c>
      <c r="BF9" s="40">
        <f t="shared" si="23"/>
        <v>-3.5234019858762622E-2</v>
      </c>
      <c r="BG9" s="42">
        <f t="shared" si="24"/>
        <v>0.21779660898198472</v>
      </c>
      <c r="BH9" s="142"/>
      <c r="BI9" s="142"/>
      <c r="BJ9" s="142"/>
      <c r="BK9" s="142"/>
      <c r="BL9" s="142"/>
      <c r="BM9" s="142"/>
      <c r="BN9" s="57"/>
      <c r="BP9" s="41" t="str">
        <f t="shared" si="37"/>
        <v>x</v>
      </c>
      <c r="BQ9" s="39" t="str">
        <f t="shared" si="38"/>
        <v>x</v>
      </c>
      <c r="BR9" s="71" t="str">
        <f t="shared" si="39"/>
        <v>x</v>
      </c>
      <c r="BS9" s="70"/>
      <c r="BT9" s="58"/>
      <c r="BU9" s="40"/>
      <c r="BV9" s="42"/>
      <c r="BW9" s="142"/>
      <c r="BX9" s="142"/>
      <c r="BY9" s="142"/>
      <c r="BZ9" s="142"/>
      <c r="CA9" s="142"/>
      <c r="CB9" s="142"/>
      <c r="CC9" s="65"/>
      <c r="CD9" s="176">
        <f t="shared" si="25"/>
        <v>-7.3578350711613894E-3</v>
      </c>
      <c r="CE9" s="174">
        <f t="shared" si="26"/>
        <v>6.7765980027616024E-2</v>
      </c>
      <c r="CF9" s="177">
        <f t="shared" si="27"/>
        <v>7.0796608981993359E-2</v>
      </c>
      <c r="CG9" s="143"/>
      <c r="CH9" s="174">
        <f t="shared" si="28"/>
        <v>7.3578350711613894E-3</v>
      </c>
      <c r="CI9" s="174">
        <f t="shared" si="29"/>
        <v>6.7765980027616024E-2</v>
      </c>
      <c r="CJ9" s="174">
        <f t="shared" si="30"/>
        <v>7.0796608981993359E-2</v>
      </c>
      <c r="CK9" s="143"/>
      <c r="CL9" s="142"/>
      <c r="CM9" s="142"/>
      <c r="CN9" s="142"/>
      <c r="CO9" s="57"/>
      <c r="CP9" s="41">
        <f t="shared" si="31"/>
        <v>-4.8999999999068677E-2</v>
      </c>
      <c r="CQ9" s="39">
        <f t="shared" si="32"/>
        <v>-0.10299999988637865</v>
      </c>
      <c r="CR9" s="71">
        <f t="shared" si="33"/>
        <v>0.14699999999999136</v>
      </c>
      <c r="CS9" s="65"/>
      <c r="CT9" s="58">
        <f t="shared" si="34"/>
        <v>-5.6357835070230067E-2</v>
      </c>
      <c r="CU9" s="40">
        <f t="shared" si="35"/>
        <v>-3.5234019858762622E-2</v>
      </c>
      <c r="CV9" s="42">
        <f t="shared" si="36"/>
        <v>0.21779660898198472</v>
      </c>
      <c r="DJ9" s="10"/>
      <c r="DK9" s="10"/>
      <c r="DL9" s="10"/>
    </row>
    <row r="10" spans="2:116" x14ac:dyDescent="0.25">
      <c r="B10" s="5">
        <v>7</v>
      </c>
      <c r="C10" s="6">
        <v>596034.473</v>
      </c>
      <c r="D10" s="6">
        <v>1160304.03</v>
      </c>
      <c r="E10" s="6">
        <v>202.03100000000001</v>
      </c>
      <c r="F10" s="5" t="s">
        <v>16</v>
      </c>
      <c r="G10" s="5" t="s">
        <v>17</v>
      </c>
      <c r="H10" s="3">
        <v>1</v>
      </c>
      <c r="I10" s="5">
        <v>7</v>
      </c>
      <c r="J10" s="6">
        <v>596034.51800000004</v>
      </c>
      <c r="K10" s="6">
        <v>1160304.098</v>
      </c>
      <c r="L10" s="6">
        <v>201.90600000000001</v>
      </c>
      <c r="M10" s="5">
        <v>4</v>
      </c>
      <c r="N10" s="3"/>
      <c r="O10" s="5">
        <v>7</v>
      </c>
      <c r="P10" s="6">
        <v>-596034.52325432899</v>
      </c>
      <c r="Q10" s="6">
        <v>-1160304.04033021</v>
      </c>
      <c r="R10" s="1">
        <f t="shared" si="0"/>
        <v>596034.52325432899</v>
      </c>
      <c r="S10" s="1">
        <f t="shared" si="1"/>
        <v>1160304.04033021</v>
      </c>
      <c r="T10" s="6">
        <v>201.775277114928</v>
      </c>
      <c r="U10" s="5">
        <v>2</v>
      </c>
      <c r="W10" s="9">
        <f t="shared" si="13"/>
        <v>596034.51800000004</v>
      </c>
      <c r="X10" s="9">
        <f t="shared" si="14"/>
        <v>1160304.098</v>
      </c>
      <c r="Y10" s="9">
        <f t="shared" si="15"/>
        <v>201.90600000000001</v>
      </c>
      <c r="AA10" s="58">
        <f t="shared" si="16"/>
        <v>-4.5000000041909516E-2</v>
      </c>
      <c r="AB10" s="40">
        <f t="shared" si="17"/>
        <v>-6.7999999970197678E-2</v>
      </c>
      <c r="AC10" s="42">
        <f t="shared" si="18"/>
        <v>0.125</v>
      </c>
      <c r="AD10" s="142"/>
      <c r="AE10" s="142"/>
      <c r="AF10" s="150"/>
      <c r="AG10" s="142"/>
      <c r="AH10" s="142"/>
      <c r="AI10" s="142"/>
      <c r="AJ10" s="57"/>
      <c r="AL10" s="18" t="str">
        <f t="shared" si="3"/>
        <v>x</v>
      </c>
      <c r="AM10" s="9" t="str">
        <f t="shared" si="4"/>
        <v>x</v>
      </c>
      <c r="AN10" s="19" t="str">
        <f t="shared" si="5"/>
        <v>x</v>
      </c>
      <c r="AP10" s="41"/>
      <c r="AQ10" s="39"/>
      <c r="AR10" s="71"/>
      <c r="AS10" s="142"/>
      <c r="AT10" s="143"/>
      <c r="AU10" s="150"/>
      <c r="AV10" s="142"/>
      <c r="AW10" s="142"/>
      <c r="AX10" s="142"/>
      <c r="AY10" s="57"/>
      <c r="BA10" s="11">
        <f t="shared" si="19"/>
        <v>596034.52325432899</v>
      </c>
      <c r="BB10" s="1">
        <f t="shared" si="20"/>
        <v>1160304.04033021</v>
      </c>
      <c r="BC10" s="12">
        <f t="shared" si="21"/>
        <v>201.775277114928</v>
      </c>
      <c r="BE10" s="58">
        <f t="shared" si="22"/>
        <v>-5.0254328991286457E-2</v>
      </c>
      <c r="BF10" s="40">
        <f t="shared" si="23"/>
        <v>-1.0330209974199533E-2</v>
      </c>
      <c r="BG10" s="42">
        <f t="shared" si="24"/>
        <v>0.25572288507200369</v>
      </c>
      <c r="BH10" s="142"/>
      <c r="BI10" s="142"/>
      <c r="BJ10" s="142"/>
      <c r="BK10" s="142"/>
      <c r="BL10" s="142"/>
      <c r="BM10" s="142"/>
      <c r="BN10" s="57"/>
      <c r="BP10" s="41" t="str">
        <f t="shared" si="37"/>
        <v>x</v>
      </c>
      <c r="BQ10" s="39" t="str">
        <f t="shared" si="38"/>
        <v>x</v>
      </c>
      <c r="BR10" s="71" t="str">
        <f t="shared" si="39"/>
        <v>x</v>
      </c>
      <c r="BS10" s="70"/>
      <c r="BT10" s="58"/>
      <c r="BU10" s="40"/>
      <c r="BV10" s="42"/>
      <c r="BW10" s="142"/>
      <c r="BX10" s="142"/>
      <c r="BY10" s="142"/>
      <c r="BZ10" s="142"/>
      <c r="CA10" s="142"/>
      <c r="CB10" s="142"/>
      <c r="CC10" s="65"/>
      <c r="CD10" s="176">
        <f t="shared" si="25"/>
        <v>-5.2543289493769407E-3</v>
      </c>
      <c r="CE10" s="174">
        <f t="shared" si="26"/>
        <v>5.7669789995998144E-2</v>
      </c>
      <c r="CF10" s="177">
        <f t="shared" si="27"/>
        <v>0.13072288507200369</v>
      </c>
      <c r="CG10" s="143"/>
      <c r="CH10" s="174">
        <f t="shared" si="28"/>
        <v>5.2543289493769407E-3</v>
      </c>
      <c r="CI10" s="174">
        <f t="shared" si="29"/>
        <v>5.7669789995998144E-2</v>
      </c>
      <c r="CJ10" s="174">
        <f t="shared" si="30"/>
        <v>0.13072288507200369</v>
      </c>
      <c r="CK10" s="143"/>
      <c r="CL10" s="142"/>
      <c r="CM10" s="142"/>
      <c r="CN10" s="142"/>
      <c r="CO10" s="57"/>
      <c r="CP10" s="41">
        <f t="shared" si="31"/>
        <v>-4.5000000041909516E-2</v>
      </c>
      <c r="CQ10" s="39">
        <f t="shared" si="32"/>
        <v>-6.7999999970197678E-2</v>
      </c>
      <c r="CR10" s="71">
        <f t="shared" si="33"/>
        <v>0.125</v>
      </c>
      <c r="CS10" s="65"/>
      <c r="CT10" s="58">
        <f t="shared" si="34"/>
        <v>-5.0254328991286457E-2</v>
      </c>
      <c r="CU10" s="40">
        <f t="shared" si="35"/>
        <v>-1.0330209974199533E-2</v>
      </c>
      <c r="CV10" s="42">
        <f t="shared" si="36"/>
        <v>0.25572288507200369</v>
      </c>
      <c r="DJ10" s="10"/>
      <c r="DK10" s="10"/>
      <c r="DL10" s="10"/>
    </row>
    <row r="11" spans="2:116" x14ac:dyDescent="0.25">
      <c r="B11" s="5">
        <v>8</v>
      </c>
      <c r="C11" s="6">
        <v>596018.4</v>
      </c>
      <c r="D11" s="6">
        <v>1160307.183</v>
      </c>
      <c r="E11" s="6">
        <v>202.04900000000001</v>
      </c>
      <c r="F11" s="5" t="s">
        <v>18</v>
      </c>
      <c r="G11" s="5" t="s">
        <v>19</v>
      </c>
      <c r="H11" s="3">
        <v>1</v>
      </c>
      <c r="I11" s="5">
        <v>8</v>
      </c>
      <c r="J11" s="6">
        <v>596018.51399999997</v>
      </c>
      <c r="K11" s="6">
        <v>1160307.321</v>
      </c>
      <c r="L11" s="6">
        <v>201.52699999999999</v>
      </c>
      <c r="M11" s="5">
        <v>4</v>
      </c>
      <c r="N11" s="3"/>
      <c r="O11" s="5">
        <v>8</v>
      </c>
      <c r="P11" s="6">
        <v>-596018.58641882299</v>
      </c>
      <c r="Q11" s="6">
        <v>-1160307.3064083999</v>
      </c>
      <c r="R11" s="1">
        <f t="shared" si="0"/>
        <v>596018.58641882299</v>
      </c>
      <c r="S11" s="1">
        <f t="shared" si="1"/>
        <v>1160307.3064083999</v>
      </c>
      <c r="T11" s="6">
        <v>201.21074664413999</v>
      </c>
      <c r="U11" s="5">
        <v>2</v>
      </c>
      <c r="W11" s="9">
        <f t="shared" si="13"/>
        <v>596018.51399999997</v>
      </c>
      <c r="X11" s="9">
        <f t="shared" si="14"/>
        <v>1160307.321</v>
      </c>
      <c r="Y11" s="9">
        <f t="shared" si="15"/>
        <v>201.52699999999999</v>
      </c>
      <c r="AA11" s="32"/>
      <c r="AB11" s="33"/>
      <c r="AC11" s="42">
        <f t="shared" si="18"/>
        <v>0.52200000000001978</v>
      </c>
      <c r="AD11" s="142"/>
      <c r="AE11" s="142"/>
      <c r="AF11" s="150"/>
      <c r="AG11" s="142"/>
      <c r="AH11" s="142"/>
      <c r="AI11" s="142"/>
      <c r="AJ11" s="57"/>
      <c r="AL11" s="18" t="str">
        <f t="shared" si="3"/>
        <v>x</v>
      </c>
      <c r="AM11" s="9" t="str">
        <f t="shared" si="4"/>
        <v>x</v>
      </c>
      <c r="AN11" s="19" t="str">
        <f t="shared" si="5"/>
        <v>x</v>
      </c>
      <c r="AP11" s="41"/>
      <c r="AQ11" s="39"/>
      <c r="AR11" s="71"/>
      <c r="AS11" s="142"/>
      <c r="AT11" s="143"/>
      <c r="AU11" s="150"/>
      <c r="AV11" s="142"/>
      <c r="AW11" s="142"/>
      <c r="AX11" s="142"/>
      <c r="AY11" s="57"/>
      <c r="BA11" s="11">
        <f t="shared" si="19"/>
        <v>596018.58641882299</v>
      </c>
      <c r="BB11" s="1">
        <f t="shared" si="20"/>
        <v>1160307.3064083999</v>
      </c>
      <c r="BC11" s="12">
        <f t="shared" si="21"/>
        <v>201.21074664413999</v>
      </c>
      <c r="BE11" s="32"/>
      <c r="BF11" s="33"/>
      <c r="BG11" s="161"/>
      <c r="BH11" s="142"/>
      <c r="BI11" s="142"/>
      <c r="BJ11" s="142"/>
      <c r="BK11" s="142"/>
      <c r="BL11" s="142"/>
      <c r="BM11" s="142"/>
      <c r="BN11" s="57"/>
      <c r="BP11" s="41" t="str">
        <f t="shared" si="37"/>
        <v>x</v>
      </c>
      <c r="BQ11" s="39" t="str">
        <f t="shared" si="38"/>
        <v>x</v>
      </c>
      <c r="BR11" s="71" t="str">
        <f t="shared" si="39"/>
        <v>x</v>
      </c>
      <c r="BS11" s="70"/>
      <c r="BT11" s="58"/>
      <c r="BU11" s="40"/>
      <c r="BV11" s="42"/>
      <c r="BW11" s="142"/>
      <c r="BX11" s="142"/>
      <c r="BY11" s="142"/>
      <c r="BZ11" s="142"/>
      <c r="CA11" s="142"/>
      <c r="CB11" s="142"/>
      <c r="CC11" s="65"/>
      <c r="CD11" s="176">
        <f t="shared" si="25"/>
        <v>-7.2418823023326695E-2</v>
      </c>
      <c r="CE11" s="174">
        <f t="shared" si="26"/>
        <v>1.4591600047424436E-2</v>
      </c>
      <c r="CF11" s="177">
        <f t="shared" si="27"/>
        <v>0.31625335585999892</v>
      </c>
      <c r="CG11" s="143"/>
      <c r="CH11" s="174">
        <f t="shared" si="28"/>
        <v>7.2418823023326695E-2</v>
      </c>
      <c r="CI11" s="174">
        <f t="shared" si="29"/>
        <v>1.4591600047424436E-2</v>
      </c>
      <c r="CJ11" s="174">
        <f t="shared" si="30"/>
        <v>0.31625335585999892</v>
      </c>
      <c r="CK11" s="143"/>
      <c r="CL11" s="142"/>
      <c r="CM11" s="142"/>
      <c r="CN11" s="142"/>
      <c r="CO11" s="57"/>
      <c r="CP11" s="36"/>
      <c r="CQ11" s="37"/>
      <c r="CR11" s="71">
        <f t="shared" si="33"/>
        <v>0.52200000000001978</v>
      </c>
      <c r="CS11" s="65"/>
      <c r="CT11" s="32"/>
      <c r="CU11" s="33"/>
      <c r="CV11" s="42"/>
      <c r="DJ11" s="10"/>
      <c r="DK11" s="10"/>
      <c r="DL11" s="10"/>
    </row>
    <row r="12" spans="2:116" x14ac:dyDescent="0.25">
      <c r="B12" s="5">
        <v>9</v>
      </c>
      <c r="C12" s="6">
        <v>596009.41399999999</v>
      </c>
      <c r="D12" s="6">
        <v>1160313.0870000001</v>
      </c>
      <c r="E12" s="6">
        <v>202.28200000000001</v>
      </c>
      <c r="F12" s="5" t="s">
        <v>20</v>
      </c>
      <c r="G12" s="5" t="s">
        <v>21</v>
      </c>
      <c r="H12" s="3">
        <v>1</v>
      </c>
      <c r="I12" s="5">
        <v>9</v>
      </c>
      <c r="J12" s="6">
        <v>596009.43000000005</v>
      </c>
      <c r="K12" s="6">
        <v>1160313.1399999999</v>
      </c>
      <c r="L12" s="6">
        <v>202.155</v>
      </c>
      <c r="M12" s="5">
        <v>4</v>
      </c>
      <c r="N12" s="3"/>
      <c r="O12" s="5">
        <v>9</v>
      </c>
      <c r="P12" s="6">
        <v>-596009.47870689398</v>
      </c>
      <c r="Q12" s="6">
        <v>-1160313.1483203899</v>
      </c>
      <c r="R12" s="1">
        <f t="shared" si="0"/>
        <v>596009.47870689398</v>
      </c>
      <c r="S12" s="1">
        <f t="shared" si="1"/>
        <v>1160313.1483203899</v>
      </c>
      <c r="T12" s="6">
        <v>201.813259799783</v>
      </c>
      <c r="U12" s="5">
        <v>2</v>
      </c>
      <c r="W12" s="9">
        <f t="shared" si="13"/>
        <v>596009.43000000005</v>
      </c>
      <c r="X12" s="9">
        <f t="shared" si="14"/>
        <v>1160313.1399999999</v>
      </c>
      <c r="Y12" s="9">
        <f t="shared" si="15"/>
        <v>202.155</v>
      </c>
      <c r="AA12" s="58">
        <f t="shared" si="16"/>
        <v>-1.600000006146729E-2</v>
      </c>
      <c r="AB12" s="40">
        <f t="shared" si="17"/>
        <v>-5.2999999839812517E-2</v>
      </c>
      <c r="AC12" s="42">
        <f t="shared" si="18"/>
        <v>0.12700000000000955</v>
      </c>
      <c r="AD12" s="142"/>
      <c r="AE12" s="142"/>
      <c r="AF12" s="150"/>
      <c r="AG12" s="142"/>
      <c r="AH12" s="142"/>
      <c r="AI12" s="142"/>
      <c r="AJ12" s="57"/>
      <c r="AL12" s="18" t="str">
        <f t="shared" si="3"/>
        <v>x</v>
      </c>
      <c r="AM12" s="9" t="str">
        <f t="shared" si="4"/>
        <v>x</v>
      </c>
      <c r="AN12" s="19" t="str">
        <f t="shared" si="5"/>
        <v>x</v>
      </c>
      <c r="AP12" s="41"/>
      <c r="AQ12" s="39"/>
      <c r="AR12" s="71"/>
      <c r="AS12" s="142"/>
      <c r="AT12" s="143"/>
      <c r="AU12" s="150"/>
      <c r="AV12" s="142"/>
      <c r="AW12" s="142"/>
      <c r="AX12" s="142"/>
      <c r="AY12" s="57"/>
      <c r="BA12" s="11">
        <f t="shared" si="19"/>
        <v>596009.47870689398</v>
      </c>
      <c r="BB12" s="1">
        <f t="shared" si="20"/>
        <v>1160313.1483203899</v>
      </c>
      <c r="BC12" s="12">
        <f t="shared" si="21"/>
        <v>201.813259799783</v>
      </c>
      <c r="BE12" s="58">
        <f t="shared" si="22"/>
        <v>-6.470689398702234E-2</v>
      </c>
      <c r="BF12" s="40">
        <f t="shared" si="23"/>
        <v>-6.1320389853790402E-2</v>
      </c>
      <c r="BG12" s="42">
        <f t="shared" si="24"/>
        <v>0.46874020021701313</v>
      </c>
      <c r="BH12" s="142"/>
      <c r="BI12" s="142"/>
      <c r="BJ12" s="142"/>
      <c r="BK12" s="142"/>
      <c r="BL12" s="142"/>
      <c r="BM12" s="142"/>
      <c r="BN12" s="57"/>
      <c r="BP12" s="41" t="str">
        <f t="shared" si="37"/>
        <v>x</v>
      </c>
      <c r="BQ12" s="39" t="str">
        <f t="shared" si="38"/>
        <v>x</v>
      </c>
      <c r="BR12" s="71" t="str">
        <f t="shared" si="39"/>
        <v>x</v>
      </c>
      <c r="BS12" s="70"/>
      <c r="BT12" s="58"/>
      <c r="BU12" s="40"/>
      <c r="BV12" s="42"/>
      <c r="BW12" s="142"/>
      <c r="BX12" s="142"/>
      <c r="BY12" s="142"/>
      <c r="BZ12" s="142"/>
      <c r="CA12" s="142"/>
      <c r="CB12" s="142"/>
      <c r="CC12" s="65"/>
      <c r="CD12" s="176">
        <f t="shared" si="25"/>
        <v>-4.870689392555505E-2</v>
      </c>
      <c r="CE12" s="174">
        <f t="shared" si="26"/>
        <v>-8.3203900139778852E-3</v>
      </c>
      <c r="CF12" s="177">
        <f t="shared" si="27"/>
        <v>0.34174020021700358</v>
      </c>
      <c r="CG12" s="143"/>
      <c r="CH12" s="174">
        <f t="shared" si="28"/>
        <v>4.870689392555505E-2</v>
      </c>
      <c r="CI12" s="174">
        <f t="shared" si="29"/>
        <v>8.3203900139778852E-3</v>
      </c>
      <c r="CJ12" s="174">
        <f t="shared" si="30"/>
        <v>0.34174020021700358</v>
      </c>
      <c r="CK12" s="143"/>
      <c r="CL12" s="142"/>
      <c r="CM12" s="142"/>
      <c r="CN12" s="142"/>
      <c r="CO12" s="57"/>
      <c r="CP12" s="41">
        <f t="shared" si="31"/>
        <v>-1.600000006146729E-2</v>
      </c>
      <c r="CQ12" s="39">
        <f t="shared" si="32"/>
        <v>-5.2999999839812517E-2</v>
      </c>
      <c r="CR12" s="71">
        <f t="shared" si="33"/>
        <v>0.12700000000000955</v>
      </c>
      <c r="CS12" s="65"/>
      <c r="CT12" s="58">
        <f t="shared" si="34"/>
        <v>-6.470689398702234E-2</v>
      </c>
      <c r="CU12" s="40">
        <f t="shared" si="35"/>
        <v>-6.1320389853790402E-2</v>
      </c>
      <c r="CV12" s="42">
        <f t="shared" si="36"/>
        <v>0.46874020021701313</v>
      </c>
      <c r="DJ12" s="10"/>
      <c r="DK12" s="10"/>
      <c r="DL12" s="10"/>
    </row>
    <row r="13" spans="2:116" x14ac:dyDescent="0.25">
      <c r="B13" s="5">
        <v>10</v>
      </c>
      <c r="C13" s="6">
        <v>595986.84299999999</v>
      </c>
      <c r="D13" s="6">
        <v>1160317.145</v>
      </c>
      <c r="E13" s="6">
        <v>202.33199999999999</v>
      </c>
      <c r="F13" s="5" t="s">
        <v>20</v>
      </c>
      <c r="G13" s="5"/>
      <c r="H13" s="3">
        <v>1</v>
      </c>
      <c r="I13" s="5">
        <v>10</v>
      </c>
      <c r="J13" s="6">
        <v>595986.82200000004</v>
      </c>
      <c r="K13" s="6">
        <v>1160317.1769999999</v>
      </c>
      <c r="L13" s="6">
        <v>202.34700000000001</v>
      </c>
      <c r="M13" s="5">
        <v>4</v>
      </c>
      <c r="N13" s="3"/>
      <c r="O13" s="5">
        <v>10</v>
      </c>
      <c r="P13" s="6">
        <v>-595986.83610761899</v>
      </c>
      <c r="Q13" s="6">
        <v>-1160317.1891282799</v>
      </c>
      <c r="R13" s="1">
        <f t="shared" si="0"/>
        <v>595986.83610761899</v>
      </c>
      <c r="S13" s="1">
        <f t="shared" si="1"/>
        <v>1160317.1891282799</v>
      </c>
      <c r="T13" s="6">
        <v>202.18377907150699</v>
      </c>
      <c r="U13" s="5">
        <v>2</v>
      </c>
      <c r="W13" s="9">
        <f t="shared" si="13"/>
        <v>595986.82200000004</v>
      </c>
      <c r="X13" s="9">
        <f t="shared" si="14"/>
        <v>1160317.1769999999</v>
      </c>
      <c r="Y13" s="9">
        <f t="shared" si="15"/>
        <v>202.34700000000001</v>
      </c>
      <c r="AA13" s="58">
        <f t="shared" si="16"/>
        <v>2.0999999949708581E-2</v>
      </c>
      <c r="AB13" s="40">
        <f t="shared" si="17"/>
        <v>-3.1999999890103936E-2</v>
      </c>
      <c r="AC13" s="42">
        <f t="shared" si="18"/>
        <v>-1.5000000000014779E-2</v>
      </c>
      <c r="AD13" s="142"/>
      <c r="AE13" s="142"/>
      <c r="AF13" s="150"/>
      <c r="AG13" s="142"/>
      <c r="AH13" s="142"/>
      <c r="AI13" s="142"/>
      <c r="AJ13" s="57"/>
      <c r="AL13" s="18" t="str">
        <f t="shared" si="3"/>
        <v>x</v>
      </c>
      <c r="AM13" s="9" t="str">
        <f t="shared" si="4"/>
        <v>x</v>
      </c>
      <c r="AN13" s="19" t="str">
        <f t="shared" si="5"/>
        <v>x</v>
      </c>
      <c r="AP13" s="41"/>
      <c r="AQ13" s="39"/>
      <c r="AR13" s="71"/>
      <c r="AS13" s="142"/>
      <c r="AT13" s="143"/>
      <c r="AU13" s="150"/>
      <c r="AV13" s="142"/>
      <c r="AW13" s="142"/>
      <c r="AX13" s="142"/>
      <c r="AY13" s="57"/>
      <c r="BA13" s="11">
        <f t="shared" si="19"/>
        <v>595986.83610761899</v>
      </c>
      <c r="BB13" s="1">
        <f t="shared" si="20"/>
        <v>1160317.1891282799</v>
      </c>
      <c r="BC13" s="12">
        <f t="shared" si="21"/>
        <v>202.18377907150699</v>
      </c>
      <c r="BE13" s="58">
        <f t="shared" si="22"/>
        <v>6.892381003126502E-3</v>
      </c>
      <c r="BF13" s="40">
        <f t="shared" si="23"/>
        <v>-4.4128279900178313E-2</v>
      </c>
      <c r="BG13" s="42">
        <f t="shared" si="24"/>
        <v>0.14822092849300361</v>
      </c>
      <c r="BH13" s="142"/>
      <c r="BI13" s="142"/>
      <c r="BJ13" s="142"/>
      <c r="BK13" s="142"/>
      <c r="BL13" s="142"/>
      <c r="BM13" s="142"/>
      <c r="BN13" s="57"/>
      <c r="BP13" s="41" t="str">
        <f t="shared" si="37"/>
        <v>x</v>
      </c>
      <c r="BQ13" s="39" t="str">
        <f t="shared" si="38"/>
        <v>x</v>
      </c>
      <c r="BR13" s="71" t="str">
        <f t="shared" si="39"/>
        <v>x</v>
      </c>
      <c r="BS13" s="70"/>
      <c r="BT13" s="58"/>
      <c r="BU13" s="40"/>
      <c r="BV13" s="42"/>
      <c r="BW13" s="142"/>
      <c r="BX13" s="142"/>
      <c r="BY13" s="142"/>
      <c r="BZ13" s="142"/>
      <c r="CA13" s="142"/>
      <c r="CB13" s="142"/>
      <c r="CC13" s="65"/>
      <c r="CD13" s="176">
        <f t="shared" si="25"/>
        <v>-1.4107618946582079E-2</v>
      </c>
      <c r="CE13" s="174">
        <f t="shared" si="26"/>
        <v>-1.2128280010074377E-2</v>
      </c>
      <c r="CF13" s="177">
        <f t="shared" si="27"/>
        <v>0.16322092849301839</v>
      </c>
      <c r="CG13" s="143"/>
      <c r="CH13" s="174">
        <f t="shared" si="28"/>
        <v>1.4107618946582079E-2</v>
      </c>
      <c r="CI13" s="174">
        <f t="shared" si="29"/>
        <v>1.2128280010074377E-2</v>
      </c>
      <c r="CJ13" s="174">
        <f t="shared" si="30"/>
        <v>0.16322092849301839</v>
      </c>
      <c r="CK13" s="143"/>
      <c r="CL13" s="142"/>
      <c r="CM13" s="142"/>
      <c r="CN13" s="142"/>
      <c r="CO13" s="57"/>
      <c r="CP13" s="41">
        <f t="shared" si="31"/>
        <v>2.0999999949708581E-2</v>
      </c>
      <c r="CQ13" s="39">
        <f t="shared" si="32"/>
        <v>-3.1999999890103936E-2</v>
      </c>
      <c r="CR13" s="71">
        <f t="shared" si="33"/>
        <v>-1.5000000000014779E-2</v>
      </c>
      <c r="CS13" s="65"/>
      <c r="CT13" s="58">
        <f t="shared" si="34"/>
        <v>6.892381003126502E-3</v>
      </c>
      <c r="CU13" s="40">
        <f t="shared" si="35"/>
        <v>-4.4128279900178313E-2</v>
      </c>
      <c r="CV13" s="42">
        <f t="shared" si="36"/>
        <v>0.14822092849300361</v>
      </c>
      <c r="DJ13" s="10"/>
      <c r="DK13" s="10"/>
      <c r="DL13" s="10"/>
    </row>
    <row r="14" spans="2:116" x14ac:dyDescent="0.25">
      <c r="B14" s="5">
        <v>11</v>
      </c>
      <c r="C14" s="6">
        <v>595985.42599999998</v>
      </c>
      <c r="D14" s="6">
        <v>1160312.1580000001</v>
      </c>
      <c r="E14" s="6">
        <v>202.13399999999999</v>
      </c>
      <c r="F14" s="5" t="s">
        <v>22</v>
      </c>
      <c r="G14" s="5" t="s">
        <v>23</v>
      </c>
      <c r="H14" s="3">
        <v>1</v>
      </c>
      <c r="I14" s="5">
        <v>11</v>
      </c>
      <c r="J14" s="6">
        <v>595985.41799999995</v>
      </c>
      <c r="K14" s="6">
        <v>1160312.2239999999</v>
      </c>
      <c r="L14" s="6">
        <v>201.857</v>
      </c>
      <c r="M14" s="5">
        <v>4</v>
      </c>
      <c r="N14" s="3"/>
      <c r="O14" s="5">
        <v>11</v>
      </c>
      <c r="P14" s="6">
        <v>-595985.42569516494</v>
      </c>
      <c r="Q14" s="6">
        <v>-1160312.1783775201</v>
      </c>
      <c r="R14" s="1">
        <f t="shared" si="0"/>
        <v>595985.42569516494</v>
      </c>
      <c r="S14" s="1">
        <f t="shared" si="1"/>
        <v>1160312.1783775201</v>
      </c>
      <c r="T14" s="6">
        <v>201.98048602826699</v>
      </c>
      <c r="U14" s="5">
        <v>2</v>
      </c>
      <c r="W14" s="9">
        <f t="shared" si="13"/>
        <v>595985.41799999995</v>
      </c>
      <c r="X14" s="9">
        <f t="shared" si="14"/>
        <v>1160312.2239999999</v>
      </c>
      <c r="Y14" s="9">
        <f t="shared" si="15"/>
        <v>201.857</v>
      </c>
      <c r="AA14" s="58">
        <f t="shared" si="16"/>
        <v>8.000000030733645E-3</v>
      </c>
      <c r="AB14" s="40">
        <f t="shared" si="17"/>
        <v>-6.5999999875202775E-2</v>
      </c>
      <c r="AC14" s="42">
        <f t="shared" si="18"/>
        <v>0.27699999999998681</v>
      </c>
      <c r="AD14" s="142"/>
      <c r="AE14" s="142"/>
      <c r="AF14" s="150"/>
      <c r="AG14" s="142"/>
      <c r="AH14" s="142"/>
      <c r="AI14" s="142"/>
      <c r="AJ14" s="57"/>
      <c r="AL14" s="18" t="str">
        <f t="shared" si="3"/>
        <v>x</v>
      </c>
      <c r="AM14" s="9" t="str">
        <f t="shared" si="4"/>
        <v>x</v>
      </c>
      <c r="AN14" s="19" t="str">
        <f t="shared" si="5"/>
        <v>x</v>
      </c>
      <c r="AP14" s="41"/>
      <c r="AQ14" s="39"/>
      <c r="AR14" s="71"/>
      <c r="AS14" s="142"/>
      <c r="AT14" s="143"/>
      <c r="AU14" s="150"/>
      <c r="AV14" s="142"/>
      <c r="AW14" s="142"/>
      <c r="AX14" s="142"/>
      <c r="AY14" s="57"/>
      <c r="BA14" s="11">
        <f t="shared" si="19"/>
        <v>595985.42569516494</v>
      </c>
      <c r="BB14" s="1">
        <f t="shared" si="20"/>
        <v>1160312.1783775201</v>
      </c>
      <c r="BC14" s="12">
        <f t="shared" si="21"/>
        <v>201.98048602826699</v>
      </c>
      <c r="BE14" s="58">
        <f t="shared" si="22"/>
        <v>3.0483503360301256E-4</v>
      </c>
      <c r="BF14" s="40">
        <f t="shared" si="23"/>
        <v>-2.0377520006150007E-2</v>
      </c>
      <c r="BG14" s="42">
        <f t="shared" si="24"/>
        <v>0.15351397173299119</v>
      </c>
      <c r="BH14" s="142"/>
      <c r="BI14" s="142"/>
      <c r="BJ14" s="142"/>
      <c r="BK14" s="142"/>
      <c r="BL14" s="142"/>
      <c r="BM14" s="142"/>
      <c r="BN14" s="57"/>
      <c r="BP14" s="41" t="str">
        <f t="shared" si="37"/>
        <v>x</v>
      </c>
      <c r="BQ14" s="39" t="str">
        <f t="shared" si="38"/>
        <v>x</v>
      </c>
      <c r="BR14" s="71" t="str">
        <f t="shared" si="39"/>
        <v>x</v>
      </c>
      <c r="BS14" s="70"/>
      <c r="BT14" s="58"/>
      <c r="BU14" s="40"/>
      <c r="BV14" s="42"/>
      <c r="BW14" s="142"/>
      <c r="BX14" s="142"/>
      <c r="BY14" s="142"/>
      <c r="BZ14" s="142"/>
      <c r="CA14" s="142"/>
      <c r="CB14" s="142"/>
      <c r="CC14" s="65"/>
      <c r="CD14" s="176">
        <f t="shared" si="25"/>
        <v>-7.6951649971306324E-3</v>
      </c>
      <c r="CE14" s="174">
        <f t="shared" si="26"/>
        <v>4.5622479869052768E-2</v>
      </c>
      <c r="CF14" s="177">
        <f t="shared" si="27"/>
        <v>-0.12348602826699562</v>
      </c>
      <c r="CG14" s="143"/>
      <c r="CH14" s="174">
        <f t="shared" si="28"/>
        <v>7.6951649971306324E-3</v>
      </c>
      <c r="CI14" s="174">
        <f t="shared" si="29"/>
        <v>4.5622479869052768E-2</v>
      </c>
      <c r="CJ14" s="174">
        <f t="shared" si="30"/>
        <v>0.12348602826699562</v>
      </c>
      <c r="CK14" s="143"/>
      <c r="CL14" s="142"/>
      <c r="CM14" s="142"/>
      <c r="CN14" s="142"/>
      <c r="CO14" s="57"/>
      <c r="CP14" s="41">
        <f t="shared" si="31"/>
        <v>8.000000030733645E-3</v>
      </c>
      <c r="CQ14" s="39">
        <f t="shared" si="32"/>
        <v>-6.5999999875202775E-2</v>
      </c>
      <c r="CR14" s="71">
        <f t="shared" si="33"/>
        <v>0.27699999999998681</v>
      </c>
      <c r="CS14" s="65"/>
      <c r="CT14" s="58">
        <f t="shared" si="34"/>
        <v>3.0483503360301256E-4</v>
      </c>
      <c r="CU14" s="40">
        <f t="shared" si="35"/>
        <v>-2.0377520006150007E-2</v>
      </c>
      <c r="CV14" s="42">
        <f t="shared" si="36"/>
        <v>0.15351397173299119</v>
      </c>
      <c r="DJ14" s="10"/>
      <c r="DK14" s="10"/>
      <c r="DL14" s="10"/>
    </row>
    <row r="15" spans="2:116" x14ac:dyDescent="0.25">
      <c r="B15" s="5">
        <v>12</v>
      </c>
      <c r="C15" s="6">
        <v>595984.85199999996</v>
      </c>
      <c r="D15" s="6">
        <v>1160309.0390000001</v>
      </c>
      <c r="E15" s="6">
        <v>202.22200000000001</v>
      </c>
      <c r="F15" s="5" t="s">
        <v>24</v>
      </c>
      <c r="G15" s="5"/>
      <c r="H15" s="3">
        <v>1</v>
      </c>
      <c r="I15" s="5">
        <v>12</v>
      </c>
      <c r="J15" s="6">
        <v>595984.84199999995</v>
      </c>
      <c r="K15" s="6">
        <v>1160309.054</v>
      </c>
      <c r="L15" s="6">
        <v>202.185</v>
      </c>
      <c r="M15" s="5">
        <v>4</v>
      </c>
      <c r="N15" s="3"/>
      <c r="O15" s="5"/>
      <c r="P15" s="5"/>
      <c r="Q15" s="5"/>
      <c r="R15" s="1"/>
      <c r="S15" s="1"/>
      <c r="T15" s="5"/>
      <c r="U15" s="5"/>
      <c r="W15" s="9">
        <f t="shared" si="13"/>
        <v>595984.84199999995</v>
      </c>
      <c r="X15" s="9">
        <f t="shared" si="14"/>
        <v>1160309.054</v>
      </c>
      <c r="Y15" s="9">
        <f t="shared" si="15"/>
        <v>202.185</v>
      </c>
      <c r="AA15" s="58">
        <f t="shared" si="16"/>
        <v>1.0000000009313226E-2</v>
      </c>
      <c r="AB15" s="40">
        <f t="shared" si="17"/>
        <v>-1.4999999897554517E-2</v>
      </c>
      <c r="AC15" s="42">
        <f t="shared" si="18"/>
        <v>3.7000000000006139E-2</v>
      </c>
      <c r="AD15" s="142"/>
      <c r="AE15" s="142"/>
      <c r="AF15" s="150"/>
      <c r="AG15" s="142"/>
      <c r="AH15" s="142"/>
      <c r="AI15" s="142"/>
      <c r="AJ15" s="57"/>
      <c r="AL15" s="18" t="str">
        <f t="shared" si="3"/>
        <v>x</v>
      </c>
      <c r="AM15" s="9" t="str">
        <f t="shared" si="4"/>
        <v>x</v>
      </c>
      <c r="AN15" s="19" t="str">
        <f t="shared" si="5"/>
        <v>x</v>
      </c>
      <c r="AP15" s="41"/>
      <c r="AQ15" s="39"/>
      <c r="AR15" s="71"/>
      <c r="AS15" s="142"/>
      <c r="AT15" s="143"/>
      <c r="AU15" s="150"/>
      <c r="AV15" s="142"/>
      <c r="AW15" s="142"/>
      <c r="AX15" s="142"/>
      <c r="AY15" s="57"/>
      <c r="BA15" s="11">
        <f t="shared" si="19"/>
        <v>0</v>
      </c>
      <c r="BB15" s="1">
        <f t="shared" si="20"/>
        <v>0</v>
      </c>
      <c r="BC15" s="12">
        <f t="shared" si="21"/>
        <v>0</v>
      </c>
      <c r="BE15" s="58"/>
      <c r="BF15" s="40"/>
      <c r="BG15" s="42"/>
      <c r="BH15" s="142"/>
      <c r="BI15" s="142"/>
      <c r="BJ15" s="142"/>
      <c r="BK15" s="142"/>
      <c r="BL15" s="142"/>
      <c r="BM15" s="142"/>
      <c r="BN15" s="57"/>
      <c r="BP15" s="41" t="str">
        <f t="shared" si="37"/>
        <v>x</v>
      </c>
      <c r="BQ15" s="39" t="str">
        <f t="shared" si="38"/>
        <v>x</v>
      </c>
      <c r="BR15" s="71" t="str">
        <f t="shared" si="39"/>
        <v>x</v>
      </c>
      <c r="BS15" s="70"/>
      <c r="BT15" s="58"/>
      <c r="BU15" s="40"/>
      <c r="BV15" s="42"/>
      <c r="BW15" s="142"/>
      <c r="BX15" s="142"/>
      <c r="BY15" s="142"/>
      <c r="BZ15" s="142"/>
      <c r="CA15" s="142"/>
      <c r="CB15" s="142"/>
      <c r="CC15" s="65"/>
      <c r="CD15" s="176"/>
      <c r="CE15" s="174"/>
      <c r="CF15" s="177"/>
      <c r="CG15" s="143"/>
      <c r="CH15" s="174">
        <f t="shared" si="28"/>
        <v>0</v>
      </c>
      <c r="CI15" s="174">
        <f t="shared" si="29"/>
        <v>0</v>
      </c>
      <c r="CJ15" s="174">
        <f t="shared" si="30"/>
        <v>0</v>
      </c>
      <c r="CK15" s="143"/>
      <c r="CL15" s="142"/>
      <c r="CM15" s="142"/>
      <c r="CN15" s="142"/>
      <c r="CO15" s="57"/>
      <c r="CP15" s="41">
        <f t="shared" si="31"/>
        <v>1.0000000009313226E-2</v>
      </c>
      <c r="CQ15" s="39">
        <f t="shared" si="32"/>
        <v>-1.4999999897554517E-2</v>
      </c>
      <c r="CR15" s="71">
        <f t="shared" si="33"/>
        <v>3.7000000000006139E-2</v>
      </c>
      <c r="CS15" s="65"/>
      <c r="CT15" s="58"/>
      <c r="CU15" s="40"/>
      <c r="CV15" s="42"/>
      <c r="DJ15" s="10"/>
      <c r="DK15" s="10"/>
      <c r="DL15" s="10"/>
    </row>
    <row r="16" spans="2:116" x14ac:dyDescent="0.25">
      <c r="B16" s="5">
        <v>13</v>
      </c>
      <c r="C16" s="6">
        <v>595958.41700000002</v>
      </c>
      <c r="D16" s="6">
        <v>1160318.2609999999</v>
      </c>
      <c r="E16" s="6">
        <v>202.16399999999999</v>
      </c>
      <c r="F16" s="5" t="s">
        <v>18</v>
      </c>
      <c r="G16" s="5"/>
      <c r="H16" s="3">
        <v>1</v>
      </c>
      <c r="I16" s="5">
        <v>13</v>
      </c>
      <c r="J16" s="6">
        <v>595958.40800000005</v>
      </c>
      <c r="K16" s="6">
        <v>1160318.3160000001</v>
      </c>
      <c r="L16" s="6">
        <v>202.167</v>
      </c>
      <c r="M16" s="5">
        <v>6</v>
      </c>
      <c r="N16" s="3"/>
      <c r="O16" s="5">
        <v>13</v>
      </c>
      <c r="P16" s="6">
        <v>-595958.39186945604</v>
      </c>
      <c r="Q16" s="6">
        <v>-1160318.31848843</v>
      </c>
      <c r="R16" s="1">
        <f t="shared" ref="R16:S18" si="40">-P16</f>
        <v>595958.39186945604</v>
      </c>
      <c r="S16" s="1">
        <f t="shared" si="40"/>
        <v>1160318.31848843</v>
      </c>
      <c r="T16" s="6">
        <v>202.047482032018</v>
      </c>
      <c r="U16" s="5">
        <v>3</v>
      </c>
      <c r="W16" s="9">
        <f t="shared" si="13"/>
        <v>595958.40800000005</v>
      </c>
      <c r="X16" s="9">
        <f t="shared" si="14"/>
        <v>1160318.3160000001</v>
      </c>
      <c r="Y16" s="9">
        <f t="shared" si="15"/>
        <v>202.167</v>
      </c>
      <c r="AA16" s="58">
        <f t="shared" si="16"/>
        <v>8.9999999618157744E-3</v>
      </c>
      <c r="AB16" s="40">
        <f t="shared" si="17"/>
        <v>-5.5000000167638063E-2</v>
      </c>
      <c r="AC16" s="42">
        <f t="shared" si="18"/>
        <v>-3.0000000000143245E-3</v>
      </c>
      <c r="AD16" s="142"/>
      <c r="AE16" s="142"/>
      <c r="AF16" s="150"/>
      <c r="AG16" s="142"/>
      <c r="AH16" s="142"/>
      <c r="AI16" s="142"/>
      <c r="AJ16" s="57"/>
      <c r="AL16" s="18" t="str">
        <f t="shared" si="3"/>
        <v>x</v>
      </c>
      <c r="AM16" s="9" t="str">
        <f t="shared" si="4"/>
        <v>x</v>
      </c>
      <c r="AN16" s="19" t="str">
        <f t="shared" si="5"/>
        <v>x</v>
      </c>
      <c r="AP16" s="41"/>
      <c r="AQ16" s="39"/>
      <c r="AR16" s="71"/>
      <c r="AS16" s="142"/>
      <c r="AT16" s="143"/>
      <c r="AU16" s="150"/>
      <c r="AV16" s="142"/>
      <c r="AW16" s="142"/>
      <c r="AX16" s="142"/>
      <c r="AY16" s="57"/>
      <c r="BA16" s="11">
        <f t="shared" si="19"/>
        <v>595958.39186945604</v>
      </c>
      <c r="BB16" s="1">
        <f t="shared" si="20"/>
        <v>1160318.31848843</v>
      </c>
      <c r="BC16" s="12">
        <f t="shared" si="21"/>
        <v>202.047482032018</v>
      </c>
      <c r="BE16" s="58">
        <f t="shared" si="22"/>
        <v>2.5130543974228203E-2</v>
      </c>
      <c r="BF16" s="40">
        <f t="shared" si="23"/>
        <v>-5.7488430058583617E-2</v>
      </c>
      <c r="BG16" s="42">
        <f t="shared" si="24"/>
        <v>0.11651796798199143</v>
      </c>
      <c r="BH16" s="142"/>
      <c r="BI16" s="142"/>
      <c r="BJ16" s="142"/>
      <c r="BK16" s="142"/>
      <c r="BL16" s="142"/>
      <c r="BM16" s="142"/>
      <c r="BN16" s="57"/>
      <c r="BP16" s="41" t="str">
        <f t="shared" si="37"/>
        <v>x</v>
      </c>
      <c r="BQ16" s="39" t="str">
        <f t="shared" si="38"/>
        <v>x</v>
      </c>
      <c r="BR16" s="71" t="str">
        <f t="shared" si="39"/>
        <v>x</v>
      </c>
      <c r="BS16" s="70"/>
      <c r="BT16" s="58"/>
      <c r="BU16" s="40"/>
      <c r="BV16" s="42"/>
      <c r="BW16" s="142"/>
      <c r="BX16" s="142"/>
      <c r="BY16" s="142"/>
      <c r="BZ16" s="142"/>
      <c r="CA16" s="142"/>
      <c r="CB16" s="142"/>
      <c r="CC16" s="65"/>
      <c r="CD16" s="176">
        <f t="shared" si="25"/>
        <v>1.6130544012412429E-2</v>
      </c>
      <c r="CE16" s="174">
        <f t="shared" si="26"/>
        <v>-2.4884298909455538E-3</v>
      </c>
      <c r="CF16" s="177">
        <f t="shared" si="27"/>
        <v>0.11951796798200576</v>
      </c>
      <c r="CG16" s="143"/>
      <c r="CH16" s="174">
        <f t="shared" si="28"/>
        <v>1.6130544012412429E-2</v>
      </c>
      <c r="CI16" s="174">
        <f t="shared" si="29"/>
        <v>2.4884298909455538E-3</v>
      </c>
      <c r="CJ16" s="174">
        <f t="shared" si="30"/>
        <v>0.11951796798200576</v>
      </c>
      <c r="CK16" s="143"/>
      <c r="CL16" s="142"/>
      <c r="CM16" s="142"/>
      <c r="CN16" s="142"/>
      <c r="CO16" s="57"/>
      <c r="CP16" s="41">
        <f t="shared" si="31"/>
        <v>8.9999999618157744E-3</v>
      </c>
      <c r="CQ16" s="39">
        <f t="shared" si="32"/>
        <v>-5.5000000167638063E-2</v>
      </c>
      <c r="CR16" s="71">
        <f t="shared" si="33"/>
        <v>-3.0000000000143245E-3</v>
      </c>
      <c r="CS16" s="65"/>
      <c r="CT16" s="58">
        <f t="shared" si="34"/>
        <v>2.5130543974228203E-2</v>
      </c>
      <c r="CU16" s="40">
        <f t="shared" si="35"/>
        <v>-5.7488430058583617E-2</v>
      </c>
      <c r="CV16" s="42">
        <f t="shared" si="36"/>
        <v>0.11651796798199143</v>
      </c>
      <c r="DJ16" s="10"/>
      <c r="DK16" s="10"/>
      <c r="DL16" s="10"/>
    </row>
    <row r="17" spans="2:116" ht="15.75" thickBot="1" x14ac:dyDescent="0.3">
      <c r="B17" s="5">
        <v>14</v>
      </c>
      <c r="C17" s="6">
        <v>596022.429</v>
      </c>
      <c r="D17" s="6">
        <v>1160283.33</v>
      </c>
      <c r="E17" s="6">
        <v>204.19499999999999</v>
      </c>
      <c r="F17" s="5" t="s">
        <v>25</v>
      </c>
      <c r="G17" s="5" t="s">
        <v>26</v>
      </c>
      <c r="H17" s="3">
        <v>2</v>
      </c>
      <c r="I17" s="5">
        <v>14</v>
      </c>
      <c r="J17" s="6">
        <v>596022.42700000003</v>
      </c>
      <c r="K17" s="6">
        <v>1160283.3740000001</v>
      </c>
      <c r="L17" s="6">
        <v>204.233</v>
      </c>
      <c r="M17" s="5">
        <v>8</v>
      </c>
      <c r="N17" s="3"/>
      <c r="O17" s="5">
        <v>14</v>
      </c>
      <c r="P17" s="6">
        <v>-596022.35313635704</v>
      </c>
      <c r="Q17" s="6">
        <v>-1160283.2726559299</v>
      </c>
      <c r="R17" s="1">
        <f t="shared" si="40"/>
        <v>596022.35313635704</v>
      </c>
      <c r="S17" s="1">
        <f t="shared" si="40"/>
        <v>1160283.2726559299</v>
      </c>
      <c r="T17" s="6">
        <v>202.49040978531099</v>
      </c>
      <c r="U17" s="5">
        <v>3</v>
      </c>
      <c r="W17" s="9" t="str">
        <f t="shared" si="13"/>
        <v>x</v>
      </c>
      <c r="X17" s="9" t="str">
        <f t="shared" si="14"/>
        <v>x</v>
      </c>
      <c r="Y17" s="9" t="str">
        <f t="shared" si="15"/>
        <v>x</v>
      </c>
      <c r="AA17" s="58"/>
      <c r="AB17" s="40"/>
      <c r="AC17" s="42"/>
      <c r="AD17" s="142"/>
      <c r="AE17" s="142"/>
      <c r="AF17" s="150"/>
      <c r="AG17" s="142"/>
      <c r="AH17" s="142"/>
      <c r="AI17" s="142"/>
      <c r="AJ17" s="57"/>
      <c r="AL17" s="18">
        <f t="shared" si="3"/>
        <v>596022.42700000003</v>
      </c>
      <c r="AM17" s="9">
        <f t="shared" si="4"/>
        <v>1160283.3740000001</v>
      </c>
      <c r="AN17" s="19">
        <f t="shared" si="5"/>
        <v>204.233</v>
      </c>
      <c r="AP17" s="41">
        <f t="shared" ref="AP17:AR19" si="41">AL17-C17</f>
        <v>-1.9999999785795808E-3</v>
      </c>
      <c r="AQ17" s="39">
        <f t="shared" si="41"/>
        <v>4.3999999994412065E-2</v>
      </c>
      <c r="AR17" s="71">
        <f t="shared" si="41"/>
        <v>3.8000000000010914E-2</v>
      </c>
      <c r="AS17" s="142"/>
      <c r="AT17" s="143"/>
      <c r="AU17" s="150"/>
      <c r="AV17" s="142"/>
      <c r="AW17" s="142"/>
      <c r="AX17" s="142"/>
      <c r="AY17" s="57"/>
      <c r="BA17" s="11" t="str">
        <f t="shared" si="19"/>
        <v>x</v>
      </c>
      <c r="BB17" s="1" t="str">
        <f t="shared" si="20"/>
        <v>x</v>
      </c>
      <c r="BC17" s="12" t="str">
        <f t="shared" si="21"/>
        <v>x</v>
      </c>
      <c r="BE17" s="58"/>
      <c r="BF17" s="40"/>
      <c r="BG17" s="42"/>
      <c r="BH17" s="142"/>
      <c r="BI17" s="142"/>
      <c r="BJ17" s="142"/>
      <c r="BK17" s="142"/>
      <c r="BL17" s="142"/>
      <c r="BM17" s="142"/>
      <c r="BN17" s="57"/>
      <c r="BP17" s="41">
        <f t="shared" si="37"/>
        <v>596022.35313635704</v>
      </c>
      <c r="BQ17" s="39">
        <f t="shared" si="38"/>
        <v>1160283.2726559299</v>
      </c>
      <c r="BR17" s="71">
        <f t="shared" si="39"/>
        <v>202.49040978531099</v>
      </c>
      <c r="BS17" s="70"/>
      <c r="BT17" s="58">
        <f t="shared" ref="BT17:BT65" si="42">C17-BP17</f>
        <v>7.5863642967306077E-2</v>
      </c>
      <c r="BU17" s="40">
        <f t="shared" ref="BU17:BU65" si="43">D17-BQ17</f>
        <v>5.7344070170074701E-2</v>
      </c>
      <c r="BV17" s="161"/>
      <c r="BW17" s="142"/>
      <c r="BX17" s="142"/>
      <c r="BY17" s="142"/>
      <c r="BZ17" s="142"/>
      <c r="CA17" s="142"/>
      <c r="CB17" s="142"/>
      <c r="CC17" s="65"/>
      <c r="CD17" s="176">
        <f t="shared" si="25"/>
        <v>7.3863642988726497E-2</v>
      </c>
      <c r="CE17" s="174">
        <f t="shared" si="26"/>
        <v>0.10134407016448677</v>
      </c>
      <c r="CF17" s="177"/>
      <c r="CG17" s="143"/>
      <c r="CH17" s="174">
        <f t="shared" si="28"/>
        <v>7.3863642988726497E-2</v>
      </c>
      <c r="CI17" s="174">
        <f t="shared" si="29"/>
        <v>0.10134407016448677</v>
      </c>
      <c r="CJ17" s="174">
        <f t="shared" si="30"/>
        <v>0</v>
      </c>
      <c r="CK17" s="143"/>
      <c r="CL17" s="142"/>
      <c r="CM17" s="142"/>
      <c r="CN17" s="142"/>
      <c r="CO17" s="57"/>
      <c r="CP17" s="41">
        <f t="shared" si="31"/>
        <v>1.9999999785795808E-3</v>
      </c>
      <c r="CQ17" s="39">
        <f t="shared" si="32"/>
        <v>-4.3999999994412065E-2</v>
      </c>
      <c r="CR17" s="71">
        <f t="shared" si="33"/>
        <v>-3.8000000000010914E-2</v>
      </c>
      <c r="CS17" s="65"/>
      <c r="CT17" s="58">
        <f t="shared" si="34"/>
        <v>7.5863642967306077E-2</v>
      </c>
      <c r="CU17" s="40">
        <f t="shared" si="35"/>
        <v>5.7344070170074701E-2</v>
      </c>
      <c r="CV17" s="42"/>
      <c r="DJ17" s="10"/>
      <c r="DK17" s="10"/>
      <c r="DL17" s="10"/>
    </row>
    <row r="18" spans="2:116" ht="15.75" thickBot="1" x14ac:dyDescent="0.3">
      <c r="B18" s="5">
        <v>15</v>
      </c>
      <c r="C18" s="6">
        <v>596004.36600000004</v>
      </c>
      <c r="D18" s="6">
        <v>1160287.02</v>
      </c>
      <c r="E18" s="6">
        <v>204.25200000000001</v>
      </c>
      <c r="F18" s="5" t="s">
        <v>25</v>
      </c>
      <c r="G18" s="5"/>
      <c r="H18" s="3">
        <v>2</v>
      </c>
      <c r="I18" s="5">
        <v>15</v>
      </c>
      <c r="J18" s="6">
        <v>596004.36499999999</v>
      </c>
      <c r="K18" s="6">
        <v>1160287.058</v>
      </c>
      <c r="L18" s="6">
        <v>204.202</v>
      </c>
      <c r="M18" s="5">
        <v>6</v>
      </c>
      <c r="N18" s="3"/>
      <c r="O18" s="5">
        <v>15</v>
      </c>
      <c r="P18" s="6">
        <v>-596004.261403727</v>
      </c>
      <c r="Q18" s="6">
        <v>-1160286.93797608</v>
      </c>
      <c r="R18" s="1">
        <f t="shared" si="40"/>
        <v>596004.261403727</v>
      </c>
      <c r="S18" s="1">
        <f t="shared" si="40"/>
        <v>1160286.93797608</v>
      </c>
      <c r="T18" s="6">
        <v>202.6983701007</v>
      </c>
      <c r="U18" s="5">
        <v>4</v>
      </c>
      <c r="W18" s="9" t="str">
        <f t="shared" si="13"/>
        <v>x</v>
      </c>
      <c r="X18" s="9" t="str">
        <f t="shared" si="14"/>
        <v>x</v>
      </c>
      <c r="Y18" s="9" t="str">
        <f t="shared" si="15"/>
        <v>x</v>
      </c>
      <c r="AA18" s="58"/>
      <c r="AB18" s="40"/>
      <c r="AC18" s="42"/>
      <c r="AD18" s="142"/>
      <c r="AE18" s="142"/>
      <c r="AF18" s="150"/>
      <c r="AG18" s="142"/>
      <c r="AH18" s="142"/>
      <c r="AI18" s="142"/>
      <c r="AJ18" s="57"/>
      <c r="AL18" s="18">
        <f t="shared" si="3"/>
        <v>596004.36499999999</v>
      </c>
      <c r="AM18" s="9">
        <f t="shared" si="4"/>
        <v>1160287.058</v>
      </c>
      <c r="AN18" s="19">
        <f t="shared" si="5"/>
        <v>204.202</v>
      </c>
      <c r="AP18" s="41">
        <f t="shared" si="41"/>
        <v>-1.0000000474974513E-3</v>
      </c>
      <c r="AQ18" s="39">
        <f t="shared" si="41"/>
        <v>3.7999999942258E-2</v>
      </c>
      <c r="AR18" s="71">
        <f t="shared" si="41"/>
        <v>-5.0000000000011369E-2</v>
      </c>
      <c r="AS18" s="142"/>
      <c r="AT18" s="143"/>
      <c r="AU18" s="150"/>
      <c r="AV18" s="142"/>
      <c r="AW18" s="142"/>
      <c r="AX18" s="142"/>
      <c r="AY18" s="57"/>
      <c r="BA18" s="11" t="str">
        <f t="shared" si="19"/>
        <v>x</v>
      </c>
      <c r="BB18" s="1" t="str">
        <f t="shared" si="20"/>
        <v>x</v>
      </c>
      <c r="BC18" s="12" t="str">
        <f t="shared" si="21"/>
        <v>x</v>
      </c>
      <c r="BE18" s="58"/>
      <c r="BF18" s="40"/>
      <c r="BG18" s="42"/>
      <c r="BH18" s="142"/>
      <c r="BI18" s="142"/>
      <c r="BJ18" s="142"/>
      <c r="BK18" s="142"/>
      <c r="BL18" s="142"/>
      <c r="BM18" s="142"/>
      <c r="BN18" s="57"/>
      <c r="BP18" s="41">
        <f t="shared" si="37"/>
        <v>596004.261403727</v>
      </c>
      <c r="BQ18" s="39">
        <f t="shared" si="38"/>
        <v>1160286.93797608</v>
      </c>
      <c r="BR18" s="71">
        <f t="shared" si="39"/>
        <v>202.6983701007</v>
      </c>
      <c r="BS18" s="70"/>
      <c r="BT18" s="58">
        <f t="shared" si="42"/>
        <v>0.1045962730422616</v>
      </c>
      <c r="BU18" s="40">
        <f t="shared" si="43"/>
        <v>8.2023920025676489E-2</v>
      </c>
      <c r="BV18" s="161"/>
      <c r="BW18" s="142"/>
      <c r="BX18" s="142"/>
      <c r="BY18" s="142"/>
      <c r="BZ18" s="142"/>
      <c r="CA18" s="142"/>
      <c r="CB18" s="142"/>
      <c r="CC18" s="65"/>
      <c r="CD18" s="176">
        <f t="shared" si="25"/>
        <v>0.10359627299476415</v>
      </c>
      <c r="CE18" s="174">
        <f t="shared" si="26"/>
        <v>0.12002391996793449</v>
      </c>
      <c r="CF18" s="177"/>
      <c r="CG18" s="143"/>
      <c r="CH18" s="174">
        <f t="shared" si="28"/>
        <v>0.10359627299476415</v>
      </c>
      <c r="CI18" s="174">
        <f t="shared" si="29"/>
        <v>0.12002391996793449</v>
      </c>
      <c r="CJ18" s="174">
        <f t="shared" si="30"/>
        <v>0</v>
      </c>
      <c r="CK18" s="143"/>
      <c r="CL18" s="142"/>
      <c r="CM18" s="142"/>
      <c r="CN18" s="142"/>
      <c r="CO18" s="57"/>
      <c r="CP18" s="41">
        <f t="shared" si="31"/>
        <v>1.0000000474974513E-3</v>
      </c>
      <c r="CQ18" s="39">
        <f t="shared" si="32"/>
        <v>-3.7999999942258E-2</v>
      </c>
      <c r="CR18" s="71">
        <f t="shared" si="33"/>
        <v>5.0000000000011369E-2</v>
      </c>
      <c r="CS18" s="65"/>
      <c r="CT18" s="58">
        <f t="shared" si="34"/>
        <v>0.1045962730422616</v>
      </c>
      <c r="CU18" s="40">
        <f t="shared" si="35"/>
        <v>8.2023920025676489E-2</v>
      </c>
      <c r="CV18" s="42"/>
      <c r="CW18" s="34"/>
      <c r="DJ18" s="10"/>
      <c r="DK18" s="10"/>
      <c r="DL18" s="10"/>
    </row>
    <row r="19" spans="2:116" x14ac:dyDescent="0.25">
      <c r="B19" s="5">
        <v>16</v>
      </c>
      <c r="C19" s="6">
        <v>595999.73300000001</v>
      </c>
      <c r="D19" s="6">
        <v>1160288.0290000001</v>
      </c>
      <c r="E19" s="6">
        <v>204.239</v>
      </c>
      <c r="F19" s="5" t="s">
        <v>25</v>
      </c>
      <c r="G19" s="5"/>
      <c r="H19" s="3">
        <v>2</v>
      </c>
      <c r="I19" s="5">
        <v>16</v>
      </c>
      <c r="J19" s="6">
        <v>595999.71799999999</v>
      </c>
      <c r="K19" s="6">
        <v>1160288.0789999999</v>
      </c>
      <c r="L19" s="6">
        <v>204.38900000000001</v>
      </c>
      <c r="M19" s="5">
        <v>8</v>
      </c>
      <c r="N19" s="3"/>
      <c r="O19" s="5"/>
      <c r="P19" s="5"/>
      <c r="Q19" s="5"/>
      <c r="R19" s="1"/>
      <c r="S19" s="1"/>
      <c r="T19" s="5"/>
      <c r="U19" s="5"/>
      <c r="W19" s="9" t="str">
        <f t="shared" si="13"/>
        <v>x</v>
      </c>
      <c r="X19" s="9" t="str">
        <f t="shared" si="14"/>
        <v>x</v>
      </c>
      <c r="Y19" s="9" t="str">
        <f t="shared" si="15"/>
        <v>x</v>
      </c>
      <c r="AA19" s="58"/>
      <c r="AB19" s="40"/>
      <c r="AC19" s="42"/>
      <c r="AD19" s="142"/>
      <c r="AE19" s="142"/>
      <c r="AF19" s="150"/>
      <c r="AG19" s="142"/>
      <c r="AH19" s="142"/>
      <c r="AI19" s="142"/>
      <c r="AJ19" s="57"/>
      <c r="AL19" s="18">
        <f t="shared" si="3"/>
        <v>595999.71799999999</v>
      </c>
      <c r="AM19" s="9">
        <f t="shared" si="4"/>
        <v>1160288.0789999999</v>
      </c>
      <c r="AN19" s="19">
        <f t="shared" si="5"/>
        <v>204.38900000000001</v>
      </c>
      <c r="AP19" s="41">
        <f t="shared" si="41"/>
        <v>-1.5000000013969839E-2</v>
      </c>
      <c r="AQ19" s="39">
        <f t="shared" si="41"/>
        <v>4.9999999813735485E-2</v>
      </c>
      <c r="AR19" s="71">
        <f t="shared" si="41"/>
        <v>0.15000000000000568</v>
      </c>
      <c r="AS19" s="142"/>
      <c r="AT19" s="143"/>
      <c r="AU19" s="150"/>
      <c r="AV19" s="142"/>
      <c r="AW19" s="142"/>
      <c r="AX19" s="142"/>
      <c r="AY19" s="57"/>
      <c r="BA19" s="11" t="str">
        <f t="shared" si="19"/>
        <v>x</v>
      </c>
      <c r="BB19" s="1" t="str">
        <f t="shared" si="20"/>
        <v>x</v>
      </c>
      <c r="BC19" s="12" t="str">
        <f t="shared" si="21"/>
        <v>x</v>
      </c>
      <c r="BE19" s="58"/>
      <c r="BF19" s="40"/>
      <c r="BG19" s="42"/>
      <c r="BH19" s="142"/>
      <c r="BI19" s="142"/>
      <c r="BJ19" s="142"/>
      <c r="BK19" s="142"/>
      <c r="BL19" s="142"/>
      <c r="BM19" s="142"/>
      <c r="BN19" s="57"/>
      <c r="BP19" s="41">
        <f t="shared" si="37"/>
        <v>0</v>
      </c>
      <c r="BQ19" s="39">
        <f t="shared" si="38"/>
        <v>0</v>
      </c>
      <c r="BR19" s="71">
        <f t="shared" si="39"/>
        <v>0</v>
      </c>
      <c r="BS19" s="70"/>
      <c r="BT19" s="58"/>
      <c r="BU19" s="40"/>
      <c r="BV19" s="42"/>
      <c r="BW19" s="142"/>
      <c r="BX19" s="142"/>
      <c r="BY19" s="142"/>
      <c r="BZ19" s="142"/>
      <c r="CA19" s="142"/>
      <c r="CB19" s="142"/>
      <c r="CC19" s="65"/>
      <c r="CD19" s="176"/>
      <c r="CE19" s="174"/>
      <c r="CF19" s="177"/>
      <c r="CG19" s="143"/>
      <c r="CH19" s="174">
        <f t="shared" si="28"/>
        <v>0</v>
      </c>
      <c r="CI19" s="174">
        <f t="shared" si="29"/>
        <v>0</v>
      </c>
      <c r="CJ19" s="174">
        <f t="shared" si="30"/>
        <v>0</v>
      </c>
      <c r="CK19" s="143"/>
      <c r="CL19" s="142"/>
      <c r="CM19" s="142"/>
      <c r="CN19" s="142"/>
      <c r="CO19" s="57"/>
      <c r="CP19" s="41">
        <f t="shared" si="31"/>
        <v>1.5000000013969839E-2</v>
      </c>
      <c r="CQ19" s="39">
        <f t="shared" si="32"/>
        <v>-4.9999999813735485E-2</v>
      </c>
      <c r="CR19" s="71">
        <f t="shared" si="33"/>
        <v>-0.15000000000000568</v>
      </c>
      <c r="CS19" s="65"/>
      <c r="CT19" s="58"/>
      <c r="CU19" s="40"/>
      <c r="CV19" s="42"/>
      <c r="DJ19" s="10"/>
      <c r="DK19" s="10"/>
      <c r="DL19" s="10"/>
    </row>
    <row r="20" spans="2:116" x14ac:dyDescent="0.25">
      <c r="B20" s="5">
        <v>17</v>
      </c>
      <c r="C20" s="6">
        <v>595931.28099999996</v>
      </c>
      <c r="D20" s="6">
        <v>1160323.5870000001</v>
      </c>
      <c r="E20" s="6">
        <v>202.3</v>
      </c>
      <c r="F20" s="5" t="s">
        <v>27</v>
      </c>
      <c r="G20" s="5"/>
      <c r="H20" s="3">
        <v>1</v>
      </c>
      <c r="I20" s="5">
        <v>17</v>
      </c>
      <c r="J20" s="6">
        <v>595931.26199999999</v>
      </c>
      <c r="K20" s="6">
        <v>1160323.58</v>
      </c>
      <c r="L20" s="6">
        <v>202.31899999999999</v>
      </c>
      <c r="M20" s="5">
        <v>4</v>
      </c>
      <c r="N20" s="3"/>
      <c r="O20" s="5"/>
      <c r="P20" s="5"/>
      <c r="Q20" s="5"/>
      <c r="R20" s="1"/>
      <c r="S20" s="1"/>
      <c r="T20" s="5"/>
      <c r="U20" s="5"/>
      <c r="W20" s="9">
        <f t="shared" si="13"/>
        <v>595931.26199999999</v>
      </c>
      <c r="X20" s="9">
        <f t="shared" si="14"/>
        <v>1160323.58</v>
      </c>
      <c r="Y20" s="9">
        <f t="shared" si="15"/>
        <v>202.31899999999999</v>
      </c>
      <c r="AA20" s="58">
        <f t="shared" si="16"/>
        <v>1.8999999971129E-2</v>
      </c>
      <c r="AB20" s="40">
        <f t="shared" si="17"/>
        <v>6.9999999832361937E-3</v>
      </c>
      <c r="AC20" s="42">
        <f t="shared" si="18"/>
        <v>-1.8999999999977035E-2</v>
      </c>
      <c r="AD20" s="142"/>
      <c r="AE20" s="142"/>
      <c r="AF20" s="150"/>
      <c r="AG20" s="142"/>
      <c r="AH20" s="142"/>
      <c r="AI20" s="142"/>
      <c r="AJ20" s="57"/>
      <c r="AL20" s="18" t="str">
        <f t="shared" si="3"/>
        <v>x</v>
      </c>
      <c r="AM20" s="9" t="str">
        <f t="shared" si="4"/>
        <v>x</v>
      </c>
      <c r="AN20" s="19" t="str">
        <f t="shared" si="5"/>
        <v>x</v>
      </c>
      <c r="AP20" s="41"/>
      <c r="AQ20" s="39"/>
      <c r="AR20" s="71"/>
      <c r="AS20" s="142"/>
      <c r="AT20" s="143"/>
      <c r="AU20" s="150"/>
      <c r="AV20" s="142"/>
      <c r="AW20" s="142"/>
      <c r="AX20" s="142"/>
      <c r="AY20" s="57"/>
      <c r="BA20" s="11">
        <f t="shared" si="19"/>
        <v>0</v>
      </c>
      <c r="BB20" s="1">
        <f t="shared" si="20"/>
        <v>0</v>
      </c>
      <c r="BC20" s="12">
        <f t="shared" si="21"/>
        <v>0</v>
      </c>
      <c r="BE20" s="58"/>
      <c r="BF20" s="40"/>
      <c r="BG20" s="42"/>
      <c r="BH20" s="142"/>
      <c r="BI20" s="142"/>
      <c r="BJ20" s="142"/>
      <c r="BK20" s="142"/>
      <c r="BL20" s="142"/>
      <c r="BM20" s="142"/>
      <c r="BN20" s="57"/>
      <c r="BP20" s="41" t="str">
        <f t="shared" si="37"/>
        <v>x</v>
      </c>
      <c r="BQ20" s="39" t="str">
        <f t="shared" si="38"/>
        <v>x</v>
      </c>
      <c r="BR20" s="71" t="str">
        <f t="shared" si="39"/>
        <v>x</v>
      </c>
      <c r="BS20" s="70"/>
      <c r="BT20" s="58"/>
      <c r="BU20" s="40"/>
      <c r="BV20" s="42"/>
      <c r="BW20" s="142"/>
      <c r="BX20" s="142"/>
      <c r="BY20" s="142"/>
      <c r="BZ20" s="142"/>
      <c r="CA20" s="142"/>
      <c r="CB20" s="142"/>
      <c r="CC20" s="65"/>
      <c r="CD20" s="176"/>
      <c r="CE20" s="174"/>
      <c r="CF20" s="177"/>
      <c r="CG20" s="143"/>
      <c r="CH20" s="174">
        <f t="shared" si="28"/>
        <v>0</v>
      </c>
      <c r="CI20" s="174">
        <f t="shared" si="29"/>
        <v>0</v>
      </c>
      <c r="CJ20" s="174">
        <f t="shared" si="30"/>
        <v>0</v>
      </c>
      <c r="CK20" s="143"/>
      <c r="CL20" s="142"/>
      <c r="CM20" s="142"/>
      <c r="CN20" s="142"/>
      <c r="CO20" s="57"/>
      <c r="CP20" s="41">
        <f t="shared" si="31"/>
        <v>1.8999999971129E-2</v>
      </c>
      <c r="CQ20" s="39">
        <f t="shared" si="32"/>
        <v>6.9999999832361937E-3</v>
      </c>
      <c r="CR20" s="71">
        <f t="shared" si="33"/>
        <v>-1.8999999999977035E-2</v>
      </c>
      <c r="CS20" s="65"/>
      <c r="CT20" s="58"/>
      <c r="CU20" s="40"/>
      <c r="CV20" s="42"/>
      <c r="DJ20" s="10"/>
      <c r="DK20" s="10"/>
      <c r="DL20" s="10"/>
    </row>
    <row r="21" spans="2:116" x14ac:dyDescent="0.25">
      <c r="B21" s="5">
        <v>18</v>
      </c>
      <c r="C21" s="6">
        <v>595920.96699999995</v>
      </c>
      <c r="D21" s="6">
        <v>1160363.558</v>
      </c>
      <c r="E21" s="6">
        <v>202.291</v>
      </c>
      <c r="F21" s="5" t="s">
        <v>8</v>
      </c>
      <c r="G21" s="5" t="s">
        <v>86</v>
      </c>
      <c r="H21" s="3">
        <v>1</v>
      </c>
      <c r="I21" s="5">
        <v>18</v>
      </c>
      <c r="J21" s="6">
        <v>595920.96499999997</v>
      </c>
      <c r="K21" s="6">
        <v>1160363.52</v>
      </c>
      <c r="L21" s="6">
        <v>202.30799999999999</v>
      </c>
      <c r="M21" s="5">
        <v>4</v>
      </c>
      <c r="N21" s="3"/>
      <c r="O21" s="5"/>
      <c r="P21" s="5"/>
      <c r="Q21" s="5"/>
      <c r="R21" s="1"/>
      <c r="S21" s="1"/>
      <c r="T21" s="5"/>
      <c r="U21" s="5"/>
      <c r="W21" s="9">
        <f t="shared" si="13"/>
        <v>595920.96499999997</v>
      </c>
      <c r="X21" s="9">
        <f t="shared" si="14"/>
        <v>1160363.52</v>
      </c>
      <c r="Y21" s="9">
        <f t="shared" si="15"/>
        <v>202.30799999999999</v>
      </c>
      <c r="AA21" s="58">
        <f t="shared" si="16"/>
        <v>1.9999999785795808E-3</v>
      </c>
      <c r="AB21" s="40">
        <f t="shared" si="17"/>
        <v>3.7999999942258E-2</v>
      </c>
      <c r="AC21" s="42">
        <f t="shared" si="18"/>
        <v>-1.6999999999995907E-2</v>
      </c>
      <c r="AD21" s="142"/>
      <c r="AE21" s="142"/>
      <c r="AF21" s="150"/>
      <c r="AG21" s="142"/>
      <c r="AH21" s="142"/>
      <c r="AI21" s="142"/>
      <c r="AJ21" s="57"/>
      <c r="AL21" s="18" t="str">
        <f t="shared" si="3"/>
        <v>x</v>
      </c>
      <c r="AM21" s="9" t="str">
        <f t="shared" si="4"/>
        <v>x</v>
      </c>
      <c r="AN21" s="19" t="str">
        <f t="shared" si="5"/>
        <v>x</v>
      </c>
      <c r="AP21" s="41"/>
      <c r="AQ21" s="39"/>
      <c r="AR21" s="71"/>
      <c r="AS21" s="142"/>
      <c r="AT21" s="143"/>
      <c r="AU21" s="150"/>
      <c r="AV21" s="142"/>
      <c r="AW21" s="142"/>
      <c r="AX21" s="142"/>
      <c r="AY21" s="57"/>
      <c r="BA21" s="11">
        <f t="shared" si="19"/>
        <v>0</v>
      </c>
      <c r="BB21" s="1">
        <f t="shared" si="20"/>
        <v>0</v>
      </c>
      <c r="BC21" s="12">
        <f t="shared" si="21"/>
        <v>0</v>
      </c>
      <c r="BE21" s="58"/>
      <c r="BF21" s="40"/>
      <c r="BG21" s="42"/>
      <c r="BH21" s="142"/>
      <c r="BI21" s="142"/>
      <c r="BJ21" s="142"/>
      <c r="BK21" s="142"/>
      <c r="BL21" s="142"/>
      <c r="BM21" s="142"/>
      <c r="BN21" s="57"/>
      <c r="BP21" s="41" t="str">
        <f t="shared" si="37"/>
        <v>x</v>
      </c>
      <c r="BQ21" s="39" t="str">
        <f t="shared" si="38"/>
        <v>x</v>
      </c>
      <c r="BR21" s="71" t="str">
        <f t="shared" si="39"/>
        <v>x</v>
      </c>
      <c r="BS21" s="70"/>
      <c r="BT21" s="58"/>
      <c r="BU21" s="40"/>
      <c r="BV21" s="42"/>
      <c r="BW21" s="142"/>
      <c r="BX21" s="142"/>
      <c r="BY21" s="142"/>
      <c r="BZ21" s="142"/>
      <c r="CA21" s="142"/>
      <c r="CB21" s="142"/>
      <c r="CC21" s="65"/>
      <c r="CD21" s="176"/>
      <c r="CE21" s="174"/>
      <c r="CF21" s="177"/>
      <c r="CG21" s="143"/>
      <c r="CH21" s="174">
        <f t="shared" si="28"/>
        <v>0</v>
      </c>
      <c r="CI21" s="174">
        <f t="shared" si="29"/>
        <v>0</v>
      </c>
      <c r="CJ21" s="174">
        <f t="shared" si="30"/>
        <v>0</v>
      </c>
      <c r="CK21" s="143"/>
      <c r="CL21" s="142"/>
      <c r="CM21" s="142"/>
      <c r="CN21" s="142"/>
      <c r="CO21" s="57"/>
      <c r="CP21" s="41">
        <f t="shared" si="31"/>
        <v>1.9999999785795808E-3</v>
      </c>
      <c r="CQ21" s="39">
        <f t="shared" si="32"/>
        <v>3.7999999942258E-2</v>
      </c>
      <c r="CR21" s="71">
        <f t="shared" si="33"/>
        <v>-1.6999999999995907E-2</v>
      </c>
      <c r="CS21" s="65"/>
      <c r="CT21" s="58"/>
      <c r="CU21" s="40"/>
      <c r="CV21" s="42"/>
      <c r="DJ21" s="10"/>
      <c r="DK21" s="10"/>
      <c r="DL21" s="10"/>
    </row>
    <row r="22" spans="2:116" x14ac:dyDescent="0.25">
      <c r="B22" s="5">
        <v>19</v>
      </c>
      <c r="C22" s="6">
        <v>595912.09600000002</v>
      </c>
      <c r="D22" s="6">
        <v>1160344.379</v>
      </c>
      <c r="E22" s="6">
        <v>202.33</v>
      </c>
      <c r="F22" s="5" t="s">
        <v>20</v>
      </c>
      <c r="G22" s="5"/>
      <c r="H22" s="3">
        <v>1</v>
      </c>
      <c r="I22" s="5">
        <v>19</v>
      </c>
      <c r="J22" s="6">
        <v>595912.10900000005</v>
      </c>
      <c r="K22" s="6">
        <v>1160344.3629999999</v>
      </c>
      <c r="L22" s="6">
        <v>202.399</v>
      </c>
      <c r="M22" s="5">
        <v>6</v>
      </c>
      <c r="N22" s="3"/>
      <c r="O22" s="5"/>
      <c r="P22" s="5"/>
      <c r="Q22" s="5"/>
      <c r="R22" s="1"/>
      <c r="S22" s="1"/>
      <c r="T22" s="5"/>
      <c r="U22" s="5"/>
      <c r="W22" s="9">
        <f t="shared" si="13"/>
        <v>595912.10900000005</v>
      </c>
      <c r="X22" s="9">
        <f t="shared" si="14"/>
        <v>1160344.3629999999</v>
      </c>
      <c r="Y22" s="9">
        <f t="shared" si="15"/>
        <v>202.399</v>
      </c>
      <c r="AA22" s="58">
        <f t="shared" si="16"/>
        <v>-1.3000000035390258E-2</v>
      </c>
      <c r="AB22" s="40">
        <f t="shared" si="17"/>
        <v>1.600000006146729E-2</v>
      </c>
      <c r="AC22" s="42">
        <f t="shared" si="18"/>
        <v>-6.8999999999988404E-2</v>
      </c>
      <c r="AD22" s="142"/>
      <c r="AE22" s="142"/>
      <c r="AF22" s="150"/>
      <c r="AG22" s="142"/>
      <c r="AH22" s="142"/>
      <c r="AI22" s="142"/>
      <c r="AJ22" s="57"/>
      <c r="AL22" s="18" t="str">
        <f t="shared" si="3"/>
        <v>x</v>
      </c>
      <c r="AM22" s="9" t="str">
        <f t="shared" si="4"/>
        <v>x</v>
      </c>
      <c r="AN22" s="19" t="str">
        <f t="shared" si="5"/>
        <v>x</v>
      </c>
      <c r="AP22" s="41"/>
      <c r="AQ22" s="39"/>
      <c r="AR22" s="71"/>
      <c r="AS22" s="142"/>
      <c r="AT22" s="143"/>
      <c r="AU22" s="150"/>
      <c r="AV22" s="142"/>
      <c r="AW22" s="142"/>
      <c r="AX22" s="142"/>
      <c r="AY22" s="57"/>
      <c r="BA22" s="11">
        <f t="shared" si="19"/>
        <v>0</v>
      </c>
      <c r="BB22" s="1">
        <f t="shared" si="20"/>
        <v>0</v>
      </c>
      <c r="BC22" s="12">
        <f t="shared" si="21"/>
        <v>0</v>
      </c>
      <c r="BE22" s="58"/>
      <c r="BF22" s="40"/>
      <c r="BG22" s="42"/>
      <c r="BH22" s="142"/>
      <c r="BI22" s="142"/>
      <c r="BJ22" s="142"/>
      <c r="BK22" s="142"/>
      <c r="BL22" s="142"/>
      <c r="BM22" s="142"/>
      <c r="BN22" s="57"/>
      <c r="BP22" s="41" t="str">
        <f t="shared" si="37"/>
        <v>x</v>
      </c>
      <c r="BQ22" s="39" t="str">
        <f t="shared" si="38"/>
        <v>x</v>
      </c>
      <c r="BR22" s="71" t="str">
        <f t="shared" si="39"/>
        <v>x</v>
      </c>
      <c r="BS22" s="70"/>
      <c r="BT22" s="58"/>
      <c r="BU22" s="40"/>
      <c r="BV22" s="42"/>
      <c r="BW22" s="142"/>
      <c r="BX22" s="142"/>
      <c r="BY22" s="142"/>
      <c r="BZ22" s="142"/>
      <c r="CA22" s="142"/>
      <c r="CB22" s="142"/>
      <c r="CC22" s="65"/>
      <c r="CD22" s="176"/>
      <c r="CE22" s="174"/>
      <c r="CF22" s="177"/>
      <c r="CG22" s="143"/>
      <c r="CH22" s="174">
        <f t="shared" si="28"/>
        <v>0</v>
      </c>
      <c r="CI22" s="174">
        <f t="shared" si="29"/>
        <v>0</v>
      </c>
      <c r="CJ22" s="174">
        <f t="shared" si="30"/>
        <v>0</v>
      </c>
      <c r="CK22" s="143"/>
      <c r="CL22" s="142"/>
      <c r="CM22" s="142"/>
      <c r="CN22" s="142"/>
      <c r="CO22" s="57"/>
      <c r="CP22" s="41">
        <f t="shared" si="31"/>
        <v>-1.3000000035390258E-2</v>
      </c>
      <c r="CQ22" s="39">
        <f t="shared" si="32"/>
        <v>1.600000006146729E-2</v>
      </c>
      <c r="CR22" s="71">
        <f t="shared" si="33"/>
        <v>-6.8999999999988404E-2</v>
      </c>
      <c r="CS22" s="65"/>
      <c r="CT22" s="58"/>
      <c r="CU22" s="40"/>
      <c r="CV22" s="42"/>
      <c r="DJ22" s="10"/>
      <c r="DK22" s="10"/>
      <c r="DL22" s="10"/>
    </row>
    <row r="23" spans="2:116" x14ac:dyDescent="0.25">
      <c r="B23" s="5">
        <v>20</v>
      </c>
      <c r="C23" s="6">
        <v>595905.76100000006</v>
      </c>
      <c r="D23" s="6">
        <v>1160328.003</v>
      </c>
      <c r="E23" s="6">
        <v>202.255</v>
      </c>
      <c r="F23" s="5" t="s">
        <v>18</v>
      </c>
      <c r="G23" s="5"/>
      <c r="H23" s="3">
        <v>1</v>
      </c>
      <c r="I23" s="5">
        <v>20</v>
      </c>
      <c r="J23" s="6">
        <v>595905.81099999999</v>
      </c>
      <c r="K23" s="6">
        <v>1160328.004</v>
      </c>
      <c r="L23" s="6">
        <v>202.25899999999999</v>
      </c>
      <c r="M23" s="5">
        <v>6</v>
      </c>
      <c r="N23" s="3"/>
      <c r="O23" s="5"/>
      <c r="P23" s="5"/>
      <c r="Q23" s="5"/>
      <c r="R23" s="1"/>
      <c r="S23" s="1"/>
      <c r="T23" s="5"/>
      <c r="U23" s="5"/>
      <c r="W23" s="9">
        <f t="shared" si="13"/>
        <v>595905.81099999999</v>
      </c>
      <c r="X23" s="9">
        <f t="shared" si="14"/>
        <v>1160328.004</v>
      </c>
      <c r="Y23" s="9">
        <f t="shared" si="15"/>
        <v>202.25899999999999</v>
      </c>
      <c r="AA23" s="58">
        <f t="shared" si="16"/>
        <v>-4.9999999930150807E-2</v>
      </c>
      <c r="AB23" s="40">
        <f t="shared" si="17"/>
        <v>-9.9999993108212948E-4</v>
      </c>
      <c r="AC23" s="42">
        <f t="shared" si="18"/>
        <v>-3.9999999999906777E-3</v>
      </c>
      <c r="AD23" s="142"/>
      <c r="AE23" s="142"/>
      <c r="AF23" s="150"/>
      <c r="AG23" s="142"/>
      <c r="AH23" s="142"/>
      <c r="AI23" s="142"/>
      <c r="AJ23" s="57"/>
      <c r="AL23" s="18" t="str">
        <f t="shared" si="3"/>
        <v>x</v>
      </c>
      <c r="AM23" s="9" t="str">
        <f t="shared" si="4"/>
        <v>x</v>
      </c>
      <c r="AN23" s="19" t="str">
        <f t="shared" si="5"/>
        <v>x</v>
      </c>
      <c r="AP23" s="41"/>
      <c r="AQ23" s="39"/>
      <c r="AR23" s="71"/>
      <c r="AS23" s="142"/>
      <c r="AT23" s="143"/>
      <c r="AU23" s="150"/>
      <c r="AV23" s="142"/>
      <c r="AW23" s="142"/>
      <c r="AX23" s="142"/>
      <c r="AY23" s="57"/>
      <c r="BA23" s="11">
        <f t="shared" si="19"/>
        <v>0</v>
      </c>
      <c r="BB23" s="1">
        <f t="shared" si="20"/>
        <v>0</v>
      </c>
      <c r="BC23" s="12">
        <f t="shared" si="21"/>
        <v>0</v>
      </c>
      <c r="BE23" s="58"/>
      <c r="BF23" s="40"/>
      <c r="BG23" s="42"/>
      <c r="BH23" s="142"/>
      <c r="BI23" s="142"/>
      <c r="BJ23" s="142"/>
      <c r="BK23" s="142"/>
      <c r="BL23" s="142"/>
      <c r="BM23" s="142"/>
      <c r="BN23" s="57"/>
      <c r="BP23" s="41" t="str">
        <f t="shared" si="37"/>
        <v>x</v>
      </c>
      <c r="BQ23" s="39" t="str">
        <f t="shared" si="38"/>
        <v>x</v>
      </c>
      <c r="BR23" s="71" t="str">
        <f t="shared" si="39"/>
        <v>x</v>
      </c>
      <c r="BS23" s="70"/>
      <c r="BT23" s="58"/>
      <c r="BU23" s="40"/>
      <c r="BV23" s="42"/>
      <c r="BW23" s="142"/>
      <c r="BX23" s="142"/>
      <c r="BY23" s="142"/>
      <c r="BZ23" s="142"/>
      <c r="CA23" s="142"/>
      <c r="CB23" s="142"/>
      <c r="CC23" s="65"/>
      <c r="CD23" s="176"/>
      <c r="CE23" s="174"/>
      <c r="CF23" s="177"/>
      <c r="CG23" s="143"/>
      <c r="CH23" s="174">
        <f t="shared" si="28"/>
        <v>0</v>
      </c>
      <c r="CI23" s="174">
        <f t="shared" si="29"/>
        <v>0</v>
      </c>
      <c r="CJ23" s="174">
        <f t="shared" si="30"/>
        <v>0</v>
      </c>
      <c r="CK23" s="143"/>
      <c r="CL23" s="142"/>
      <c r="CM23" s="142"/>
      <c r="CN23" s="142"/>
      <c r="CO23" s="57"/>
      <c r="CP23" s="41">
        <f t="shared" si="31"/>
        <v>-4.9999999930150807E-2</v>
      </c>
      <c r="CQ23" s="39">
        <f t="shared" si="32"/>
        <v>-9.9999993108212948E-4</v>
      </c>
      <c r="CR23" s="71">
        <f t="shared" si="33"/>
        <v>-3.9999999999906777E-3</v>
      </c>
      <c r="CS23" s="65"/>
      <c r="CT23" s="58"/>
      <c r="CU23" s="40"/>
      <c r="CV23" s="42"/>
      <c r="DJ23" s="10"/>
      <c r="DK23" s="10"/>
      <c r="DL23" s="10"/>
    </row>
    <row r="24" spans="2:116" x14ac:dyDescent="0.25">
      <c r="B24" s="5">
        <v>21</v>
      </c>
      <c r="C24" s="6">
        <v>595859.17299999995</v>
      </c>
      <c r="D24" s="6">
        <v>1160335.8670000001</v>
      </c>
      <c r="E24" s="6">
        <v>202.36600000000001</v>
      </c>
      <c r="F24" s="5" t="s">
        <v>10</v>
      </c>
      <c r="G24" s="5"/>
      <c r="H24" s="3">
        <v>1</v>
      </c>
      <c r="I24" s="5">
        <v>21</v>
      </c>
      <c r="J24" s="6"/>
      <c r="K24" s="6"/>
      <c r="L24" s="6"/>
      <c r="M24" s="5"/>
      <c r="N24" s="3"/>
      <c r="O24" s="5"/>
      <c r="P24" s="5"/>
      <c r="Q24" s="5"/>
      <c r="R24" s="1"/>
      <c r="S24" s="1"/>
      <c r="T24" s="5"/>
      <c r="U24" s="5"/>
      <c r="W24" s="9">
        <f t="shared" si="13"/>
        <v>0</v>
      </c>
      <c r="X24" s="9">
        <f t="shared" si="14"/>
        <v>0</v>
      </c>
      <c r="Y24" s="9">
        <f t="shared" si="15"/>
        <v>0</v>
      </c>
      <c r="AA24" s="58"/>
      <c r="AB24" s="40"/>
      <c r="AC24" s="42"/>
      <c r="AD24" s="142"/>
      <c r="AE24" s="142"/>
      <c r="AF24" s="150"/>
      <c r="AG24" s="142"/>
      <c r="AH24" s="142"/>
      <c r="AI24" s="142"/>
      <c r="AJ24" s="57"/>
      <c r="AL24" s="18" t="str">
        <f t="shared" si="3"/>
        <v>x</v>
      </c>
      <c r="AM24" s="9" t="str">
        <f t="shared" si="4"/>
        <v>x</v>
      </c>
      <c r="AN24" s="19" t="str">
        <f t="shared" si="5"/>
        <v>x</v>
      </c>
      <c r="AP24" s="41"/>
      <c r="AQ24" s="39"/>
      <c r="AR24" s="71"/>
      <c r="AS24" s="142"/>
      <c r="AT24" s="143"/>
      <c r="AU24" s="150"/>
      <c r="AV24" s="142"/>
      <c r="AW24" s="142"/>
      <c r="AX24" s="142"/>
      <c r="AY24" s="57"/>
      <c r="BA24" s="11">
        <f t="shared" si="19"/>
        <v>0</v>
      </c>
      <c r="BB24" s="1">
        <f t="shared" si="20"/>
        <v>0</v>
      </c>
      <c r="BC24" s="12">
        <f t="shared" si="21"/>
        <v>0</v>
      </c>
      <c r="BE24" s="58"/>
      <c r="BF24" s="40"/>
      <c r="BG24" s="42"/>
      <c r="BH24" s="142"/>
      <c r="BI24" s="142"/>
      <c r="BJ24" s="142"/>
      <c r="BK24" s="142"/>
      <c r="BL24" s="142"/>
      <c r="BM24" s="142"/>
      <c r="BN24" s="57"/>
      <c r="BP24" s="41" t="str">
        <f t="shared" si="37"/>
        <v>x</v>
      </c>
      <c r="BQ24" s="39" t="str">
        <f t="shared" si="38"/>
        <v>x</v>
      </c>
      <c r="BR24" s="71" t="str">
        <f t="shared" si="39"/>
        <v>x</v>
      </c>
      <c r="BS24" s="70"/>
      <c r="BT24" s="58"/>
      <c r="BU24" s="40"/>
      <c r="BV24" s="42"/>
      <c r="BW24" s="142"/>
      <c r="BX24" s="142"/>
      <c r="BY24" s="142"/>
      <c r="BZ24" s="142"/>
      <c r="CA24" s="142"/>
      <c r="CB24" s="142"/>
      <c r="CC24" s="65"/>
      <c r="CD24" s="176">
        <f t="shared" si="25"/>
        <v>0</v>
      </c>
      <c r="CE24" s="174">
        <f t="shared" si="26"/>
        <v>0</v>
      </c>
      <c r="CF24" s="177">
        <f t="shared" si="27"/>
        <v>0</v>
      </c>
      <c r="CG24" s="143"/>
      <c r="CH24" s="174">
        <f t="shared" si="28"/>
        <v>0</v>
      </c>
      <c r="CI24" s="174">
        <f t="shared" si="29"/>
        <v>0</v>
      </c>
      <c r="CJ24" s="174">
        <f t="shared" si="30"/>
        <v>0</v>
      </c>
      <c r="CK24" s="143"/>
      <c r="CL24" s="142"/>
      <c r="CM24" s="142"/>
      <c r="CN24" s="142"/>
      <c r="CO24" s="57"/>
      <c r="CP24" s="41"/>
      <c r="CQ24" s="39"/>
      <c r="CR24" s="71"/>
      <c r="CS24" s="65"/>
      <c r="CT24" s="58"/>
      <c r="CU24" s="40"/>
      <c r="CV24" s="42"/>
      <c r="DJ24" s="10"/>
      <c r="DK24" s="10"/>
      <c r="DL24" s="10"/>
    </row>
    <row r="25" spans="2:116" x14ac:dyDescent="0.25">
      <c r="B25" s="5">
        <v>22</v>
      </c>
      <c r="C25" s="6">
        <v>595853.44200000004</v>
      </c>
      <c r="D25" s="6">
        <v>1160314.5819999999</v>
      </c>
      <c r="E25" s="6">
        <v>202.41399999999999</v>
      </c>
      <c r="F25" s="5" t="s">
        <v>20</v>
      </c>
      <c r="G25" s="5"/>
      <c r="H25" s="3">
        <v>1</v>
      </c>
      <c r="I25" s="5">
        <v>22</v>
      </c>
      <c r="J25" s="6">
        <v>595853.48600000003</v>
      </c>
      <c r="K25" s="6">
        <v>1160314.571</v>
      </c>
      <c r="L25" s="6">
        <v>202.39599999999999</v>
      </c>
      <c r="M25" s="5">
        <v>6</v>
      </c>
      <c r="N25" s="3"/>
      <c r="O25" s="5">
        <v>22</v>
      </c>
      <c r="P25" s="6">
        <v>-595853.484595421</v>
      </c>
      <c r="Q25" s="6">
        <v>-1160314.5850619299</v>
      </c>
      <c r="R25" s="1">
        <f t="shared" ref="R25:S28" si="44">-P25</f>
        <v>595853.484595421</v>
      </c>
      <c r="S25" s="1">
        <f t="shared" si="44"/>
        <v>1160314.5850619299</v>
      </c>
      <c r="T25" s="6">
        <v>202.36988524342701</v>
      </c>
      <c r="U25" s="5">
        <v>3</v>
      </c>
      <c r="W25" s="9">
        <f t="shared" si="13"/>
        <v>595853.48600000003</v>
      </c>
      <c r="X25" s="9">
        <f t="shared" si="14"/>
        <v>1160314.571</v>
      </c>
      <c r="Y25" s="9">
        <f t="shared" si="15"/>
        <v>202.39599999999999</v>
      </c>
      <c r="AA25" s="58">
        <f t="shared" si="16"/>
        <v>-4.3999999994412065E-2</v>
      </c>
      <c r="AB25" s="40">
        <f t="shared" si="17"/>
        <v>1.0999999940395355E-2</v>
      </c>
      <c r="AC25" s="42">
        <f t="shared" si="18"/>
        <v>1.8000000000000682E-2</v>
      </c>
      <c r="AD25" s="142"/>
      <c r="AE25" s="142"/>
      <c r="AF25" s="150"/>
      <c r="AG25" s="142"/>
      <c r="AH25" s="142"/>
      <c r="AI25" s="142"/>
      <c r="AJ25" s="57"/>
      <c r="AL25" s="18" t="str">
        <f t="shared" si="3"/>
        <v>x</v>
      </c>
      <c r="AM25" s="9" t="str">
        <f t="shared" si="4"/>
        <v>x</v>
      </c>
      <c r="AN25" s="19" t="str">
        <f t="shared" si="5"/>
        <v>x</v>
      </c>
      <c r="AP25" s="41"/>
      <c r="AQ25" s="39"/>
      <c r="AR25" s="71"/>
      <c r="AS25" s="142"/>
      <c r="AT25" s="143"/>
      <c r="AU25" s="150"/>
      <c r="AV25" s="142"/>
      <c r="AW25" s="142"/>
      <c r="AX25" s="142"/>
      <c r="AY25" s="57"/>
      <c r="BA25" s="11">
        <f t="shared" si="19"/>
        <v>595853.484595421</v>
      </c>
      <c r="BB25" s="1">
        <f t="shared" si="20"/>
        <v>1160314.5850619299</v>
      </c>
      <c r="BC25" s="12">
        <f t="shared" si="21"/>
        <v>202.36988524342701</v>
      </c>
      <c r="BE25" s="58">
        <f t="shared" si="22"/>
        <v>-4.2595420964062214E-2</v>
      </c>
      <c r="BF25" s="40">
        <f t="shared" si="23"/>
        <v>-3.0619299504905939E-3</v>
      </c>
      <c r="BG25" s="42">
        <f t="shared" si="24"/>
        <v>4.4114756572980696E-2</v>
      </c>
      <c r="BH25" s="142"/>
      <c r="BI25" s="142"/>
      <c r="BJ25" s="142"/>
      <c r="BK25" s="142"/>
      <c r="BL25" s="142"/>
      <c r="BM25" s="142"/>
      <c r="BN25" s="57"/>
      <c r="BP25" s="41" t="str">
        <f t="shared" si="37"/>
        <v>x</v>
      </c>
      <c r="BQ25" s="39" t="str">
        <f t="shared" si="38"/>
        <v>x</v>
      </c>
      <c r="BR25" s="71" t="str">
        <f t="shared" si="39"/>
        <v>x</v>
      </c>
      <c r="BS25" s="70"/>
      <c r="BT25" s="58"/>
      <c r="BU25" s="40"/>
      <c r="BV25" s="42"/>
      <c r="BW25" s="142"/>
      <c r="BX25" s="142"/>
      <c r="BY25" s="142"/>
      <c r="BZ25" s="142"/>
      <c r="CA25" s="142"/>
      <c r="CB25" s="142"/>
      <c r="CC25" s="65"/>
      <c r="CD25" s="176">
        <f t="shared" si="25"/>
        <v>1.4045790303498507E-3</v>
      </c>
      <c r="CE25" s="174">
        <f t="shared" si="26"/>
        <v>-1.4061929890885949E-2</v>
      </c>
      <c r="CF25" s="177">
        <f t="shared" si="27"/>
        <v>2.6114756572980014E-2</v>
      </c>
      <c r="CG25" s="143"/>
      <c r="CH25" s="174">
        <f t="shared" si="28"/>
        <v>1.4045790303498507E-3</v>
      </c>
      <c r="CI25" s="174">
        <f t="shared" si="29"/>
        <v>1.4061929890885949E-2</v>
      </c>
      <c r="CJ25" s="174">
        <f t="shared" si="30"/>
        <v>2.6114756572980014E-2</v>
      </c>
      <c r="CK25" s="143"/>
      <c r="CL25" s="142"/>
      <c r="CM25" s="142"/>
      <c r="CN25" s="142"/>
      <c r="CO25" s="57"/>
      <c r="CP25" s="41">
        <f t="shared" si="31"/>
        <v>-4.3999999994412065E-2</v>
      </c>
      <c r="CQ25" s="39">
        <f t="shared" si="32"/>
        <v>1.0999999940395355E-2</v>
      </c>
      <c r="CR25" s="71">
        <f t="shared" si="33"/>
        <v>1.8000000000000682E-2</v>
      </c>
      <c r="CS25" s="65"/>
      <c r="CT25" s="58">
        <f t="shared" si="34"/>
        <v>-4.2595420964062214E-2</v>
      </c>
      <c r="CU25" s="40">
        <f t="shared" si="35"/>
        <v>-3.0619299504905939E-3</v>
      </c>
      <c r="CV25" s="42">
        <f t="shared" si="36"/>
        <v>4.4114756572980696E-2</v>
      </c>
      <c r="DJ25" s="10"/>
      <c r="DK25" s="10"/>
      <c r="DL25" s="10"/>
    </row>
    <row r="26" spans="2:116" x14ac:dyDescent="0.25">
      <c r="B26" s="5">
        <v>23</v>
      </c>
      <c r="C26" s="6">
        <v>595852.87300000002</v>
      </c>
      <c r="D26" s="6">
        <v>1160319.2290000001</v>
      </c>
      <c r="E26" s="6">
        <v>202.31800000000001</v>
      </c>
      <c r="F26" s="5" t="s">
        <v>28</v>
      </c>
      <c r="G26" s="5"/>
      <c r="H26" s="3">
        <v>1</v>
      </c>
      <c r="I26" s="5">
        <v>23</v>
      </c>
      <c r="J26" s="6">
        <v>595852.88800000004</v>
      </c>
      <c r="K26" s="6">
        <v>1160319.2069999999</v>
      </c>
      <c r="L26" s="6">
        <v>202.29400000000001</v>
      </c>
      <c r="M26" s="5">
        <v>4</v>
      </c>
      <c r="N26" s="3"/>
      <c r="O26" s="5">
        <v>23</v>
      </c>
      <c r="P26" s="6">
        <v>-595852.86000009999</v>
      </c>
      <c r="Q26" s="6">
        <v>-1160319.2273289</v>
      </c>
      <c r="R26" s="1">
        <f t="shared" si="44"/>
        <v>595852.86000009999</v>
      </c>
      <c r="S26" s="1">
        <f t="shared" si="44"/>
        <v>1160319.2273289</v>
      </c>
      <c r="T26" s="6">
        <v>202.243107381779</v>
      </c>
      <c r="U26" s="5">
        <v>2</v>
      </c>
      <c r="W26" s="9">
        <f t="shared" si="13"/>
        <v>595852.88800000004</v>
      </c>
      <c r="X26" s="9">
        <f t="shared" si="14"/>
        <v>1160319.2069999999</v>
      </c>
      <c r="Y26" s="9">
        <f t="shared" si="15"/>
        <v>202.29400000000001</v>
      </c>
      <c r="AA26" s="58">
        <f t="shared" si="16"/>
        <v>-1.5000000013969839E-2</v>
      </c>
      <c r="AB26" s="40">
        <f t="shared" si="17"/>
        <v>2.2000000113621354E-2</v>
      </c>
      <c r="AC26" s="42">
        <f t="shared" si="18"/>
        <v>2.4000000000000909E-2</v>
      </c>
      <c r="AD26" s="142"/>
      <c r="AE26" s="142"/>
      <c r="AF26" s="150"/>
      <c r="AG26" s="142"/>
      <c r="AH26" s="142"/>
      <c r="AI26" s="142"/>
      <c r="AJ26" s="57"/>
      <c r="AL26" s="18" t="str">
        <f t="shared" si="3"/>
        <v>x</v>
      </c>
      <c r="AM26" s="9" t="str">
        <f t="shared" si="4"/>
        <v>x</v>
      </c>
      <c r="AN26" s="19" t="str">
        <f t="shared" si="5"/>
        <v>x</v>
      </c>
      <c r="AP26" s="41"/>
      <c r="AQ26" s="39"/>
      <c r="AR26" s="71"/>
      <c r="AS26" s="142"/>
      <c r="AT26" s="143"/>
      <c r="AU26" s="150"/>
      <c r="AV26" s="142"/>
      <c r="AW26" s="142"/>
      <c r="AX26" s="142"/>
      <c r="AY26" s="57"/>
      <c r="BA26" s="11">
        <f t="shared" si="19"/>
        <v>595852.86000009999</v>
      </c>
      <c r="BB26" s="1">
        <f t="shared" si="20"/>
        <v>1160319.2273289</v>
      </c>
      <c r="BC26" s="12">
        <f t="shared" si="21"/>
        <v>202.243107381779</v>
      </c>
      <c r="BE26" s="58">
        <f t="shared" si="22"/>
        <v>1.2999900034628808E-2</v>
      </c>
      <c r="BF26" s="40">
        <f t="shared" si="23"/>
        <v>1.6711000353097916E-3</v>
      </c>
      <c r="BG26" s="42">
        <f t="shared" si="24"/>
        <v>7.4892618221014118E-2</v>
      </c>
      <c r="BH26" s="142"/>
      <c r="BI26" s="142"/>
      <c r="BJ26" s="142"/>
      <c r="BK26" s="142"/>
      <c r="BL26" s="142"/>
      <c r="BM26" s="142"/>
      <c r="BN26" s="57"/>
      <c r="BP26" s="41" t="str">
        <f t="shared" si="37"/>
        <v>x</v>
      </c>
      <c r="BQ26" s="39" t="str">
        <f t="shared" si="38"/>
        <v>x</v>
      </c>
      <c r="BR26" s="71" t="str">
        <f t="shared" si="39"/>
        <v>x</v>
      </c>
      <c r="BS26" s="70"/>
      <c r="BT26" s="58"/>
      <c r="BU26" s="40"/>
      <c r="BV26" s="42"/>
      <c r="BW26" s="142"/>
      <c r="BX26" s="142"/>
      <c r="BY26" s="142"/>
      <c r="BZ26" s="142"/>
      <c r="CA26" s="142"/>
      <c r="CB26" s="142"/>
      <c r="CC26" s="65"/>
      <c r="CD26" s="176">
        <f t="shared" si="25"/>
        <v>2.7999900048598647E-2</v>
      </c>
      <c r="CE26" s="174">
        <f t="shared" si="26"/>
        <v>-2.0328900078311563E-2</v>
      </c>
      <c r="CF26" s="177">
        <f t="shared" si="27"/>
        <v>5.0892618221013208E-2</v>
      </c>
      <c r="CG26" s="143"/>
      <c r="CH26" s="174">
        <f t="shared" si="28"/>
        <v>2.7999900048598647E-2</v>
      </c>
      <c r="CI26" s="174">
        <f t="shared" si="29"/>
        <v>2.0328900078311563E-2</v>
      </c>
      <c r="CJ26" s="174">
        <f t="shared" si="30"/>
        <v>5.0892618221013208E-2</v>
      </c>
      <c r="CK26" s="143"/>
      <c r="CL26" s="142"/>
      <c r="CM26" s="142"/>
      <c r="CN26" s="142"/>
      <c r="CO26" s="57"/>
      <c r="CP26" s="41">
        <f t="shared" si="31"/>
        <v>-1.5000000013969839E-2</v>
      </c>
      <c r="CQ26" s="39">
        <f t="shared" si="32"/>
        <v>2.2000000113621354E-2</v>
      </c>
      <c r="CR26" s="71">
        <f t="shared" si="33"/>
        <v>2.4000000000000909E-2</v>
      </c>
      <c r="CS26" s="65"/>
      <c r="CT26" s="58">
        <f t="shared" si="34"/>
        <v>1.2999900034628808E-2</v>
      </c>
      <c r="CU26" s="40">
        <f t="shared" si="35"/>
        <v>1.6711000353097916E-3</v>
      </c>
      <c r="CV26" s="42">
        <f t="shared" si="36"/>
        <v>7.4892618221014118E-2</v>
      </c>
      <c r="DJ26" s="10"/>
      <c r="DK26" s="10"/>
      <c r="DL26" s="10"/>
    </row>
    <row r="27" spans="2:116" x14ac:dyDescent="0.25">
      <c r="B27" s="5">
        <v>24</v>
      </c>
      <c r="C27" s="6">
        <v>595887.18599999999</v>
      </c>
      <c r="D27" s="6">
        <v>1160308.655</v>
      </c>
      <c r="E27" s="6">
        <v>202.37100000000001</v>
      </c>
      <c r="F27" s="5" t="s">
        <v>29</v>
      </c>
      <c r="G27" s="5"/>
      <c r="H27" s="3">
        <v>1</v>
      </c>
      <c r="I27" s="5">
        <v>24</v>
      </c>
      <c r="J27" s="6">
        <v>595887.23800000001</v>
      </c>
      <c r="K27" s="6">
        <v>1160308.6270000001</v>
      </c>
      <c r="L27" s="6">
        <v>202.501</v>
      </c>
      <c r="M27" s="5">
        <v>10</v>
      </c>
      <c r="N27" s="3"/>
      <c r="O27" s="5">
        <v>24</v>
      </c>
      <c r="P27" s="6">
        <v>-595887.23801484599</v>
      </c>
      <c r="Q27" s="6">
        <v>-1160308.6430073399</v>
      </c>
      <c r="R27" s="1">
        <f t="shared" si="44"/>
        <v>595887.23801484599</v>
      </c>
      <c r="S27" s="1">
        <f t="shared" si="44"/>
        <v>1160308.6430073399</v>
      </c>
      <c r="T27" s="6">
        <v>202.45556096156099</v>
      </c>
      <c r="U27" s="5">
        <v>5</v>
      </c>
      <c r="W27" s="9">
        <f t="shared" si="13"/>
        <v>595887.23800000001</v>
      </c>
      <c r="X27" s="9">
        <f t="shared" si="14"/>
        <v>1160308.6270000001</v>
      </c>
      <c r="Y27" s="9">
        <f t="shared" si="15"/>
        <v>202.501</v>
      </c>
      <c r="AA27" s="58">
        <f t="shared" si="16"/>
        <v>-5.200000002514571E-2</v>
      </c>
      <c r="AB27" s="40">
        <f t="shared" si="17"/>
        <v>2.7999999932944775E-2</v>
      </c>
      <c r="AC27" s="42">
        <f t="shared" si="18"/>
        <v>-0.12999999999999545</v>
      </c>
      <c r="AD27" s="142"/>
      <c r="AE27" s="142"/>
      <c r="AF27" s="150"/>
      <c r="AG27" s="142"/>
      <c r="AH27" s="142"/>
      <c r="AI27" s="142"/>
      <c r="AJ27" s="57"/>
      <c r="AL27" s="18" t="str">
        <f t="shared" si="3"/>
        <v>x</v>
      </c>
      <c r="AM27" s="9" t="str">
        <f t="shared" si="4"/>
        <v>x</v>
      </c>
      <c r="AN27" s="19" t="str">
        <f t="shared" si="5"/>
        <v>x</v>
      </c>
      <c r="AP27" s="41"/>
      <c r="AQ27" s="39"/>
      <c r="AR27" s="71"/>
      <c r="AS27" s="142"/>
      <c r="AT27" s="143"/>
      <c r="AU27" s="150"/>
      <c r="AV27" s="142"/>
      <c r="AW27" s="142"/>
      <c r="AX27" s="142"/>
      <c r="AY27" s="57"/>
      <c r="BA27" s="11">
        <f t="shared" si="19"/>
        <v>595887.23801484599</v>
      </c>
      <c r="BB27" s="1">
        <f t="shared" si="20"/>
        <v>1160308.6430073399</v>
      </c>
      <c r="BC27" s="12">
        <f t="shared" si="21"/>
        <v>202.45556096156099</v>
      </c>
      <c r="BE27" s="58">
        <f t="shared" si="22"/>
        <v>-5.2014846005477011E-2</v>
      </c>
      <c r="BF27" s="40">
        <f t="shared" si="23"/>
        <v>1.199266011826694E-2</v>
      </c>
      <c r="BG27" s="42">
        <f t="shared" si="24"/>
        <v>-8.4560961560981696E-2</v>
      </c>
      <c r="BH27" s="142"/>
      <c r="BI27" s="142"/>
      <c r="BJ27" s="142"/>
      <c r="BK27" s="142"/>
      <c r="BL27" s="142"/>
      <c r="BM27" s="142"/>
      <c r="BN27" s="57"/>
      <c r="BP27" s="41" t="str">
        <f t="shared" si="37"/>
        <v>x</v>
      </c>
      <c r="BQ27" s="39" t="str">
        <f t="shared" si="38"/>
        <v>x</v>
      </c>
      <c r="BR27" s="71" t="str">
        <f t="shared" si="39"/>
        <v>x</v>
      </c>
      <c r="BS27" s="70"/>
      <c r="BT27" s="58"/>
      <c r="BU27" s="40"/>
      <c r="BV27" s="42"/>
      <c r="BW27" s="142"/>
      <c r="BX27" s="142"/>
      <c r="BY27" s="142"/>
      <c r="BZ27" s="142"/>
      <c r="CA27" s="142"/>
      <c r="CB27" s="142"/>
      <c r="CC27" s="65"/>
      <c r="CD27" s="176">
        <f t="shared" si="25"/>
        <v>-1.4845980331301689E-5</v>
      </c>
      <c r="CE27" s="174">
        <f t="shared" si="26"/>
        <v>-1.6007339814677835E-2</v>
      </c>
      <c r="CF27" s="177">
        <f t="shared" si="27"/>
        <v>4.5439038439013757E-2</v>
      </c>
      <c r="CG27" s="143"/>
      <c r="CH27" s="174">
        <f t="shared" si="28"/>
        <v>1.4845980331301689E-5</v>
      </c>
      <c r="CI27" s="174">
        <f t="shared" si="29"/>
        <v>1.6007339814677835E-2</v>
      </c>
      <c r="CJ27" s="174">
        <f t="shared" si="30"/>
        <v>4.5439038439013757E-2</v>
      </c>
      <c r="CK27" s="143"/>
      <c r="CL27" s="142"/>
      <c r="CM27" s="142"/>
      <c r="CN27" s="142"/>
      <c r="CO27" s="57"/>
      <c r="CP27" s="41">
        <f t="shared" si="31"/>
        <v>-5.200000002514571E-2</v>
      </c>
      <c r="CQ27" s="39">
        <f t="shared" si="32"/>
        <v>2.7999999932944775E-2</v>
      </c>
      <c r="CR27" s="71">
        <f t="shared" si="33"/>
        <v>-0.12999999999999545</v>
      </c>
      <c r="CS27" s="65"/>
      <c r="CT27" s="58">
        <f t="shared" si="34"/>
        <v>-5.2014846005477011E-2</v>
      </c>
      <c r="CU27" s="40">
        <f t="shared" si="35"/>
        <v>1.199266011826694E-2</v>
      </c>
      <c r="CV27" s="42">
        <f t="shared" si="36"/>
        <v>-8.4560961560981696E-2</v>
      </c>
      <c r="DJ27" s="10"/>
      <c r="DK27" s="10"/>
      <c r="DL27" s="10"/>
    </row>
    <row r="28" spans="2:116" x14ac:dyDescent="0.25">
      <c r="B28" s="5">
        <v>25</v>
      </c>
      <c r="C28" s="6">
        <v>595896.22100000002</v>
      </c>
      <c r="D28" s="6">
        <v>1160304.5819999999</v>
      </c>
      <c r="E28" s="6">
        <v>204.06399999999999</v>
      </c>
      <c r="F28" s="5" t="s">
        <v>30</v>
      </c>
      <c r="G28" s="5"/>
      <c r="H28" s="3">
        <v>2</v>
      </c>
      <c r="I28" s="5">
        <v>25</v>
      </c>
      <c r="J28" s="6">
        <v>595896.25199999998</v>
      </c>
      <c r="K28" s="6">
        <v>1160304.5549999999</v>
      </c>
      <c r="L28" s="6">
        <v>204.08</v>
      </c>
      <c r="M28" s="5">
        <v>14</v>
      </c>
      <c r="N28" s="3"/>
      <c r="O28" s="5">
        <v>25</v>
      </c>
      <c r="P28" s="6">
        <v>-595896.24648967804</v>
      </c>
      <c r="Q28" s="6">
        <v>-1160304.56472806</v>
      </c>
      <c r="R28" s="1">
        <f t="shared" si="44"/>
        <v>595896.24648967804</v>
      </c>
      <c r="S28" s="1">
        <f t="shared" si="44"/>
        <v>1160304.56472806</v>
      </c>
      <c r="T28" s="6">
        <v>204.076583825791</v>
      </c>
      <c r="U28" s="5">
        <v>7</v>
      </c>
      <c r="W28" s="9" t="str">
        <f t="shared" si="13"/>
        <v>x</v>
      </c>
      <c r="X28" s="9" t="str">
        <f t="shared" si="14"/>
        <v>x</v>
      </c>
      <c r="Y28" s="9" t="str">
        <f t="shared" si="15"/>
        <v>x</v>
      </c>
      <c r="AA28" s="58"/>
      <c r="AB28" s="40"/>
      <c r="AC28" s="42"/>
      <c r="AD28" s="142"/>
      <c r="AE28" s="142"/>
      <c r="AF28" s="150"/>
      <c r="AG28" s="142"/>
      <c r="AH28" s="142"/>
      <c r="AI28" s="142"/>
      <c r="AJ28" s="57"/>
      <c r="AL28" s="18">
        <f t="shared" si="3"/>
        <v>595896.25199999998</v>
      </c>
      <c r="AM28" s="9">
        <f t="shared" si="4"/>
        <v>1160304.5549999999</v>
      </c>
      <c r="AN28" s="19">
        <f t="shared" si="5"/>
        <v>204.08</v>
      </c>
      <c r="AP28" s="41">
        <f t="shared" ref="AP28:AP75" si="45">AL28-C28</f>
        <v>3.0999999959021807E-2</v>
      </c>
      <c r="AQ28" s="39">
        <f t="shared" ref="AQ28:AQ75" si="46">AM28-D28</f>
        <v>-2.7000000001862645E-2</v>
      </c>
      <c r="AR28" s="71">
        <f t="shared" ref="AR28:AR75" si="47">AN28-E28</f>
        <v>1.6000000000019554E-2</v>
      </c>
      <c r="AS28" s="142"/>
      <c r="AT28" s="143"/>
      <c r="AU28" s="150"/>
      <c r="AV28" s="142"/>
      <c r="AW28" s="142"/>
      <c r="AX28" s="142"/>
      <c r="AY28" s="57"/>
      <c r="BA28" s="11" t="str">
        <f t="shared" si="19"/>
        <v>x</v>
      </c>
      <c r="BB28" s="1" t="str">
        <f t="shared" si="20"/>
        <v>x</v>
      </c>
      <c r="BC28" s="12" t="str">
        <f t="shared" si="21"/>
        <v>x</v>
      </c>
      <c r="BE28" s="58"/>
      <c r="BF28" s="40"/>
      <c r="BG28" s="42"/>
      <c r="BH28" s="142"/>
      <c r="BI28" s="142"/>
      <c r="BJ28" s="142"/>
      <c r="BK28" s="142"/>
      <c r="BL28" s="142"/>
      <c r="BM28" s="142"/>
      <c r="BN28" s="57"/>
      <c r="BP28" s="41">
        <f t="shared" si="37"/>
        <v>595896.24648967804</v>
      </c>
      <c r="BQ28" s="39">
        <f t="shared" si="38"/>
        <v>1160304.56472806</v>
      </c>
      <c r="BR28" s="71">
        <f t="shared" si="39"/>
        <v>204.076583825791</v>
      </c>
      <c r="BS28" s="70"/>
      <c r="BT28" s="58">
        <f t="shared" si="42"/>
        <v>-2.5489678024314344E-2</v>
      </c>
      <c r="BU28" s="40">
        <f t="shared" si="43"/>
        <v>1.727193989790976E-2</v>
      </c>
      <c r="BV28" s="42">
        <f t="shared" ref="BV28:BV65" si="48">E28-BR28</f>
        <v>-1.2583825791011805E-2</v>
      </c>
      <c r="BW28" s="142"/>
      <c r="BX28" s="142"/>
      <c r="BY28" s="142"/>
      <c r="BZ28" s="142"/>
      <c r="CA28" s="142"/>
      <c r="CB28" s="142"/>
      <c r="CC28" s="65"/>
      <c r="CD28" s="176">
        <f t="shared" si="25"/>
        <v>5.5103219347074628E-3</v>
      </c>
      <c r="CE28" s="174">
        <f t="shared" si="26"/>
        <v>-9.7280601039528847E-3</v>
      </c>
      <c r="CF28" s="177">
        <f t="shared" si="27"/>
        <v>3.4161742090077496E-3</v>
      </c>
      <c r="CG28" s="143"/>
      <c r="CH28" s="174">
        <f t="shared" si="28"/>
        <v>5.5103219347074628E-3</v>
      </c>
      <c r="CI28" s="174">
        <f t="shared" si="29"/>
        <v>9.7280601039528847E-3</v>
      </c>
      <c r="CJ28" s="174">
        <f t="shared" si="30"/>
        <v>3.4161742090077496E-3</v>
      </c>
      <c r="CK28" s="143"/>
      <c r="CL28" s="142"/>
      <c r="CM28" s="142"/>
      <c r="CN28" s="142"/>
      <c r="CO28" s="57"/>
      <c r="CP28" s="41">
        <f t="shared" si="31"/>
        <v>-3.0999999959021807E-2</v>
      </c>
      <c r="CQ28" s="39">
        <f t="shared" si="32"/>
        <v>2.7000000001862645E-2</v>
      </c>
      <c r="CR28" s="71">
        <f t="shared" si="33"/>
        <v>-1.6000000000019554E-2</v>
      </c>
      <c r="CS28" s="65"/>
      <c r="CT28" s="58">
        <f t="shared" si="34"/>
        <v>-2.5489678024314344E-2</v>
      </c>
      <c r="CU28" s="40">
        <f t="shared" si="35"/>
        <v>1.727193989790976E-2</v>
      </c>
      <c r="CV28" s="42">
        <f t="shared" si="36"/>
        <v>-1.2583825791011805E-2</v>
      </c>
      <c r="DJ28" s="10"/>
      <c r="DK28" s="10"/>
      <c r="DL28" s="10"/>
    </row>
    <row r="29" spans="2:116" x14ac:dyDescent="0.25">
      <c r="B29" s="5">
        <v>26</v>
      </c>
      <c r="C29" s="6">
        <v>595913.402</v>
      </c>
      <c r="D29" s="6">
        <v>1160286.6340000001</v>
      </c>
      <c r="E29" s="6">
        <v>202.358</v>
      </c>
      <c r="F29" s="5" t="s">
        <v>31</v>
      </c>
      <c r="G29" s="5"/>
      <c r="H29" s="3">
        <v>1</v>
      </c>
      <c r="I29" s="5">
        <v>26</v>
      </c>
      <c r="J29" s="6">
        <v>595913.39899999998</v>
      </c>
      <c r="K29" s="6">
        <v>1160286.6340000001</v>
      </c>
      <c r="L29" s="6">
        <v>202.411</v>
      </c>
      <c r="M29" s="5">
        <v>14</v>
      </c>
      <c r="N29" s="3"/>
      <c r="O29" s="5"/>
      <c r="P29" s="5"/>
      <c r="Q29" s="5"/>
      <c r="R29" s="1"/>
      <c r="S29" s="1"/>
      <c r="T29" s="5"/>
      <c r="U29" s="5"/>
      <c r="W29" s="9">
        <f t="shared" si="13"/>
        <v>595913.39899999998</v>
      </c>
      <c r="X29" s="9">
        <f t="shared" si="14"/>
        <v>1160286.6340000001</v>
      </c>
      <c r="Y29" s="9">
        <f t="shared" si="15"/>
        <v>202.411</v>
      </c>
      <c r="AA29" s="58">
        <f t="shared" si="16"/>
        <v>3.0000000260770321E-3</v>
      </c>
      <c r="AB29" s="40">
        <f t="shared" si="17"/>
        <v>0</v>
      </c>
      <c r="AC29" s="42">
        <f t="shared" si="18"/>
        <v>-5.2999999999997272E-2</v>
      </c>
      <c r="AD29" s="142"/>
      <c r="AE29" s="142"/>
      <c r="AF29" s="150"/>
      <c r="AG29" s="142"/>
      <c r="AH29" s="142"/>
      <c r="AI29" s="142"/>
      <c r="AJ29" s="57"/>
      <c r="AL29" s="18" t="str">
        <f t="shared" si="3"/>
        <v>x</v>
      </c>
      <c r="AM29" s="9" t="str">
        <f t="shared" si="4"/>
        <v>x</v>
      </c>
      <c r="AN29" s="19" t="str">
        <f t="shared" si="5"/>
        <v>x</v>
      </c>
      <c r="AP29" s="41"/>
      <c r="AQ29" s="39"/>
      <c r="AR29" s="71"/>
      <c r="AS29" s="142"/>
      <c r="AT29" s="143"/>
      <c r="AU29" s="150"/>
      <c r="AV29" s="142"/>
      <c r="AW29" s="142"/>
      <c r="AX29" s="142"/>
      <c r="AY29" s="57"/>
      <c r="BA29" s="11">
        <f t="shared" si="19"/>
        <v>0</v>
      </c>
      <c r="BB29" s="1">
        <f t="shared" si="20"/>
        <v>0</v>
      </c>
      <c r="BC29" s="12">
        <f t="shared" si="21"/>
        <v>0</v>
      </c>
      <c r="BE29" s="58"/>
      <c r="BF29" s="40"/>
      <c r="BG29" s="42"/>
      <c r="BH29" s="142"/>
      <c r="BI29" s="142"/>
      <c r="BJ29" s="142"/>
      <c r="BK29" s="142"/>
      <c r="BL29" s="142"/>
      <c r="BM29" s="142"/>
      <c r="BN29" s="57"/>
      <c r="BP29" s="41" t="str">
        <f t="shared" si="37"/>
        <v>x</v>
      </c>
      <c r="BQ29" s="39" t="str">
        <f t="shared" si="38"/>
        <v>x</v>
      </c>
      <c r="BR29" s="71" t="str">
        <f t="shared" si="39"/>
        <v>x</v>
      </c>
      <c r="BS29" s="70"/>
      <c r="BT29" s="58"/>
      <c r="BU29" s="40"/>
      <c r="BV29" s="42"/>
      <c r="BW29" s="142"/>
      <c r="BX29" s="142"/>
      <c r="BY29" s="142"/>
      <c r="BZ29" s="142"/>
      <c r="CA29" s="142"/>
      <c r="CB29" s="142"/>
      <c r="CC29" s="65"/>
      <c r="CD29" s="176"/>
      <c r="CE29" s="174"/>
      <c r="CF29" s="177"/>
      <c r="CG29" s="143"/>
      <c r="CH29" s="174">
        <f t="shared" si="28"/>
        <v>0</v>
      </c>
      <c r="CI29" s="174">
        <f t="shared" si="29"/>
        <v>0</v>
      </c>
      <c r="CJ29" s="174">
        <f t="shared" si="30"/>
        <v>0</v>
      </c>
      <c r="CK29" s="143"/>
      <c r="CL29" s="142"/>
      <c r="CM29" s="142"/>
      <c r="CN29" s="142"/>
      <c r="CO29" s="57"/>
      <c r="CP29" s="41">
        <f t="shared" si="31"/>
        <v>3.0000000260770321E-3</v>
      </c>
      <c r="CQ29" s="39">
        <f t="shared" si="32"/>
        <v>0</v>
      </c>
      <c r="CR29" s="71">
        <f t="shared" si="33"/>
        <v>-5.2999999999997272E-2</v>
      </c>
      <c r="CS29" s="65"/>
      <c r="CT29" s="58"/>
      <c r="CU29" s="40"/>
      <c r="CV29" s="42"/>
      <c r="DJ29" s="10"/>
      <c r="DK29" s="10"/>
      <c r="DL29" s="10"/>
    </row>
    <row r="30" spans="2:116" x14ac:dyDescent="0.25">
      <c r="B30" s="5">
        <v>27</v>
      </c>
      <c r="C30" s="6">
        <v>595909.96400000004</v>
      </c>
      <c r="D30" s="6">
        <v>1160272.3160000001</v>
      </c>
      <c r="E30" s="6">
        <v>202.46700000000001</v>
      </c>
      <c r="F30" s="5" t="s">
        <v>32</v>
      </c>
      <c r="G30" s="5" t="s">
        <v>33</v>
      </c>
      <c r="H30" s="3">
        <v>1</v>
      </c>
      <c r="I30" s="5">
        <v>27</v>
      </c>
      <c r="J30" s="6">
        <v>595909.973</v>
      </c>
      <c r="K30" s="6">
        <v>1160272.304</v>
      </c>
      <c r="L30" s="6">
        <v>202.495</v>
      </c>
      <c r="M30" s="5">
        <v>18</v>
      </c>
      <c r="N30" s="3"/>
      <c r="O30" s="5">
        <v>27</v>
      </c>
      <c r="P30" s="6">
        <v>-595909.97199887095</v>
      </c>
      <c r="Q30" s="6">
        <v>-1160272.3182443101</v>
      </c>
      <c r="R30" s="1">
        <f t="shared" ref="R30:S34" si="49">-P30</f>
        <v>595909.97199887095</v>
      </c>
      <c r="S30" s="1">
        <f t="shared" si="49"/>
        <v>1160272.3182443101</v>
      </c>
      <c r="T30" s="6">
        <v>202.484255230927</v>
      </c>
      <c r="U30" s="5">
        <v>7</v>
      </c>
      <c r="W30" s="9">
        <f t="shared" si="13"/>
        <v>595909.973</v>
      </c>
      <c r="X30" s="9">
        <f t="shared" si="14"/>
        <v>1160272.304</v>
      </c>
      <c r="Y30" s="9">
        <f t="shared" si="15"/>
        <v>202.495</v>
      </c>
      <c r="AA30" s="58">
        <f t="shared" si="16"/>
        <v>-8.9999999618157744E-3</v>
      </c>
      <c r="AB30" s="40">
        <f t="shared" si="17"/>
        <v>1.2000000104308128E-2</v>
      </c>
      <c r="AC30" s="42">
        <f t="shared" si="18"/>
        <v>-2.7999999999991587E-2</v>
      </c>
      <c r="AD30" s="142"/>
      <c r="AE30" s="142"/>
      <c r="AF30" s="150"/>
      <c r="AG30" s="142"/>
      <c r="AH30" s="142"/>
      <c r="AI30" s="142"/>
      <c r="AJ30" s="57"/>
      <c r="AL30" s="18" t="str">
        <f t="shared" si="3"/>
        <v>x</v>
      </c>
      <c r="AM30" s="9" t="str">
        <f t="shared" si="4"/>
        <v>x</v>
      </c>
      <c r="AN30" s="19" t="str">
        <f t="shared" si="5"/>
        <v>x</v>
      </c>
      <c r="AP30" s="41"/>
      <c r="AQ30" s="39"/>
      <c r="AR30" s="71"/>
      <c r="AS30" s="142"/>
      <c r="AT30" s="143"/>
      <c r="AU30" s="150"/>
      <c r="AV30" s="142"/>
      <c r="AW30" s="142"/>
      <c r="AX30" s="142"/>
      <c r="AY30" s="57"/>
      <c r="BA30" s="11">
        <f t="shared" si="19"/>
        <v>595909.97199887095</v>
      </c>
      <c r="BB30" s="1">
        <f t="shared" si="20"/>
        <v>1160272.3182443101</v>
      </c>
      <c r="BC30" s="12">
        <f t="shared" si="21"/>
        <v>202.484255230927</v>
      </c>
      <c r="BE30" s="58">
        <f t="shared" si="22"/>
        <v>-7.9988709185272455E-3</v>
      </c>
      <c r="BF30" s="40">
        <f t="shared" si="23"/>
        <v>-2.244309987872839E-3</v>
      </c>
      <c r="BG30" s="42">
        <f t="shared" si="24"/>
        <v>-1.7255230926991771E-2</v>
      </c>
      <c r="BH30" s="142"/>
      <c r="BI30" s="142"/>
      <c r="BJ30" s="142"/>
      <c r="BK30" s="142"/>
      <c r="BL30" s="142"/>
      <c r="BM30" s="142"/>
      <c r="BN30" s="57"/>
      <c r="BP30" s="41" t="str">
        <f t="shared" si="37"/>
        <v>x</v>
      </c>
      <c r="BQ30" s="39" t="str">
        <f t="shared" si="38"/>
        <v>x</v>
      </c>
      <c r="BR30" s="71" t="str">
        <f t="shared" si="39"/>
        <v>x</v>
      </c>
      <c r="BS30" s="70"/>
      <c r="BT30" s="58"/>
      <c r="BU30" s="40"/>
      <c r="BV30" s="42"/>
      <c r="BW30" s="142"/>
      <c r="BX30" s="142"/>
      <c r="BY30" s="142"/>
      <c r="BZ30" s="142"/>
      <c r="CA30" s="142"/>
      <c r="CB30" s="142"/>
      <c r="CC30" s="65"/>
      <c r="CD30" s="176">
        <f t="shared" si="25"/>
        <v>1.0011290432885289E-3</v>
      </c>
      <c r="CE30" s="174">
        <f t="shared" si="26"/>
        <v>-1.4244310092180967E-2</v>
      </c>
      <c r="CF30" s="177">
        <f t="shared" si="27"/>
        <v>1.0744769072999816E-2</v>
      </c>
      <c r="CG30" s="143"/>
      <c r="CH30" s="174">
        <f t="shared" si="28"/>
        <v>1.0011290432885289E-3</v>
      </c>
      <c r="CI30" s="174">
        <f t="shared" si="29"/>
        <v>1.4244310092180967E-2</v>
      </c>
      <c r="CJ30" s="174">
        <f t="shared" si="30"/>
        <v>1.0744769072999816E-2</v>
      </c>
      <c r="CK30" s="143"/>
      <c r="CL30" s="142"/>
      <c r="CM30" s="142"/>
      <c r="CN30" s="142"/>
      <c r="CO30" s="57"/>
      <c r="CP30" s="41">
        <f t="shared" si="31"/>
        <v>-8.9999999618157744E-3</v>
      </c>
      <c r="CQ30" s="39">
        <f t="shared" si="32"/>
        <v>1.2000000104308128E-2</v>
      </c>
      <c r="CR30" s="71">
        <f t="shared" si="33"/>
        <v>-2.7999999999991587E-2</v>
      </c>
      <c r="CS30" s="65"/>
      <c r="CT30" s="58">
        <f t="shared" si="34"/>
        <v>-7.9988709185272455E-3</v>
      </c>
      <c r="CU30" s="40">
        <f t="shared" si="35"/>
        <v>-2.244309987872839E-3</v>
      </c>
      <c r="CV30" s="42">
        <f t="shared" si="36"/>
        <v>-1.7255230926991771E-2</v>
      </c>
      <c r="DJ30" s="10"/>
      <c r="DK30" s="10"/>
      <c r="DL30" s="10"/>
    </row>
    <row r="31" spans="2:116" x14ac:dyDescent="0.25">
      <c r="B31" s="5">
        <v>28</v>
      </c>
      <c r="C31" s="6">
        <v>595884.07200000004</v>
      </c>
      <c r="D31" s="6">
        <v>1160259.9750000001</v>
      </c>
      <c r="E31" s="6">
        <v>203.01599999999999</v>
      </c>
      <c r="F31" s="5" t="s">
        <v>34</v>
      </c>
      <c r="G31" s="5" t="s">
        <v>35</v>
      </c>
      <c r="H31" s="3">
        <v>1</v>
      </c>
      <c r="I31" s="5">
        <v>28</v>
      </c>
      <c r="J31" s="6">
        <v>595884.29799999995</v>
      </c>
      <c r="K31" s="6">
        <v>1160260.1140000001</v>
      </c>
      <c r="L31" s="6">
        <v>203.047</v>
      </c>
      <c r="M31" s="5">
        <v>14</v>
      </c>
      <c r="N31" s="3"/>
      <c r="O31" s="5">
        <v>28</v>
      </c>
      <c r="P31" s="6">
        <v>-595884.09166387399</v>
      </c>
      <c r="Q31" s="6">
        <v>-1160260.0090897901</v>
      </c>
      <c r="R31" s="1">
        <f t="shared" si="49"/>
        <v>595884.09166387399</v>
      </c>
      <c r="S31" s="1">
        <f t="shared" si="49"/>
        <v>1160260.0090897901</v>
      </c>
      <c r="T31" s="6">
        <v>203.01213714873299</v>
      </c>
      <c r="U31" s="5">
        <v>7</v>
      </c>
      <c r="W31" s="9">
        <f t="shared" si="13"/>
        <v>595884.29799999995</v>
      </c>
      <c r="X31" s="9">
        <f t="shared" si="14"/>
        <v>1160260.1140000001</v>
      </c>
      <c r="Y31" s="9">
        <f t="shared" si="15"/>
        <v>203.047</v>
      </c>
      <c r="AA31" s="32"/>
      <c r="AB31" s="33"/>
      <c r="AC31" s="42">
        <f t="shared" si="18"/>
        <v>-3.1000000000005912E-2</v>
      </c>
      <c r="AD31" s="142"/>
      <c r="AE31" s="142"/>
      <c r="AF31" s="150"/>
      <c r="AG31" s="142"/>
      <c r="AH31" s="142"/>
      <c r="AI31" s="142"/>
      <c r="AJ31" s="57"/>
      <c r="AL31" s="18" t="str">
        <f t="shared" si="3"/>
        <v>x</v>
      </c>
      <c r="AM31" s="9" t="str">
        <f t="shared" si="4"/>
        <v>x</v>
      </c>
      <c r="AN31" s="19" t="str">
        <f t="shared" si="5"/>
        <v>x</v>
      </c>
      <c r="AP31" s="41"/>
      <c r="AQ31" s="39"/>
      <c r="AR31" s="71"/>
      <c r="AS31" s="142"/>
      <c r="AT31" s="143"/>
      <c r="AU31" s="150"/>
      <c r="AV31" s="142"/>
      <c r="AW31" s="142"/>
      <c r="AX31" s="142"/>
      <c r="AY31" s="57"/>
      <c r="BA31" s="11">
        <f t="shared" si="19"/>
        <v>595884.09166387399</v>
      </c>
      <c r="BB31" s="1">
        <f t="shared" si="20"/>
        <v>1160260.0090897901</v>
      </c>
      <c r="BC31" s="12">
        <f t="shared" si="21"/>
        <v>203.01213714873299</v>
      </c>
      <c r="BE31" s="58">
        <f t="shared" si="22"/>
        <v>-1.9663873943500221E-2</v>
      </c>
      <c r="BF31" s="40">
        <f t="shared" si="23"/>
        <v>-3.4089789958670735E-2</v>
      </c>
      <c r="BG31" s="42">
        <f t="shared" si="24"/>
        <v>3.862851267001588E-3</v>
      </c>
      <c r="BH31" s="142"/>
      <c r="BI31" s="142"/>
      <c r="BJ31" s="142"/>
      <c r="BK31" s="142"/>
      <c r="BL31" s="142"/>
      <c r="BM31" s="142"/>
      <c r="BN31" s="57"/>
      <c r="BP31" s="41" t="str">
        <f t="shared" si="37"/>
        <v>x</v>
      </c>
      <c r="BQ31" s="39" t="str">
        <f t="shared" si="38"/>
        <v>x</v>
      </c>
      <c r="BR31" s="71" t="str">
        <f t="shared" si="39"/>
        <v>x</v>
      </c>
      <c r="BS31" s="70"/>
      <c r="BT31" s="58"/>
      <c r="BU31" s="40"/>
      <c r="BV31" s="42"/>
      <c r="BW31" s="142"/>
      <c r="BX31" s="142"/>
      <c r="BY31" s="142"/>
      <c r="BZ31" s="142"/>
      <c r="CA31" s="142"/>
      <c r="CB31" s="142"/>
      <c r="CC31" s="65"/>
      <c r="CD31" s="178"/>
      <c r="CE31" s="175"/>
      <c r="CF31" s="177">
        <f t="shared" si="27"/>
        <v>3.48628512670075E-2</v>
      </c>
      <c r="CG31" s="143"/>
      <c r="CH31" s="174">
        <f t="shared" si="28"/>
        <v>0</v>
      </c>
      <c r="CI31" s="174">
        <f t="shared" si="29"/>
        <v>0</v>
      </c>
      <c r="CJ31" s="174">
        <f t="shared" si="30"/>
        <v>3.48628512670075E-2</v>
      </c>
      <c r="CK31" s="143"/>
      <c r="CL31" s="142"/>
      <c r="CM31" s="142"/>
      <c r="CN31" s="142"/>
      <c r="CO31" s="57"/>
      <c r="CP31" s="36"/>
      <c r="CQ31" s="37"/>
      <c r="CR31" s="71">
        <f t="shared" si="33"/>
        <v>-3.1000000000005912E-2</v>
      </c>
      <c r="CS31" s="65"/>
      <c r="CT31" s="58">
        <f t="shared" si="34"/>
        <v>-1.9663873943500221E-2</v>
      </c>
      <c r="CU31" s="40">
        <f t="shared" si="35"/>
        <v>-3.4089789958670735E-2</v>
      </c>
      <c r="CV31" s="42">
        <f t="shared" si="36"/>
        <v>3.862851267001588E-3</v>
      </c>
      <c r="DJ31" s="10"/>
      <c r="DK31" s="10"/>
      <c r="DL31" s="10"/>
    </row>
    <row r="32" spans="2:116" x14ac:dyDescent="0.25">
      <c r="B32" s="5">
        <v>29</v>
      </c>
      <c r="C32" s="6">
        <v>595865.995</v>
      </c>
      <c r="D32" s="6">
        <v>1160294.125</v>
      </c>
      <c r="E32" s="6">
        <v>203.28399999999999</v>
      </c>
      <c r="F32" s="5" t="s">
        <v>36</v>
      </c>
      <c r="G32" s="5" t="s">
        <v>37</v>
      </c>
      <c r="H32" s="3">
        <v>1</v>
      </c>
      <c r="I32" s="5">
        <v>29</v>
      </c>
      <c r="J32" s="6">
        <v>595866.01199999999</v>
      </c>
      <c r="K32" s="6">
        <v>1160294.142</v>
      </c>
      <c r="L32" s="6">
        <v>203.202</v>
      </c>
      <c r="M32" s="5">
        <v>6</v>
      </c>
      <c r="N32" s="3"/>
      <c r="O32" s="5">
        <v>29</v>
      </c>
      <c r="P32" s="6">
        <v>-595866.03398167202</v>
      </c>
      <c r="Q32" s="6">
        <v>-1160294.13152788</v>
      </c>
      <c r="R32" s="1">
        <f t="shared" si="49"/>
        <v>595866.03398167202</v>
      </c>
      <c r="S32" s="1">
        <f t="shared" si="49"/>
        <v>1160294.13152788</v>
      </c>
      <c r="T32" s="6">
        <v>203.33498271220299</v>
      </c>
      <c r="U32" s="5">
        <v>3</v>
      </c>
      <c r="W32" s="9">
        <f t="shared" si="13"/>
        <v>595866.01199999999</v>
      </c>
      <c r="X32" s="9">
        <f t="shared" si="14"/>
        <v>1160294.142</v>
      </c>
      <c r="Y32" s="9">
        <f t="shared" si="15"/>
        <v>203.202</v>
      </c>
      <c r="AA32" s="58">
        <f t="shared" si="16"/>
        <v>-1.6999999992549419E-2</v>
      </c>
      <c r="AB32" s="40">
        <f t="shared" si="17"/>
        <v>-1.6999999992549419E-2</v>
      </c>
      <c r="AC32" s="42">
        <f t="shared" si="18"/>
        <v>8.1999999999993634E-2</v>
      </c>
      <c r="AD32" s="142"/>
      <c r="AE32" s="142"/>
      <c r="AF32" s="150"/>
      <c r="AG32" s="142"/>
      <c r="AH32" s="142"/>
      <c r="AI32" s="142"/>
      <c r="AJ32" s="57"/>
      <c r="AL32" s="18" t="str">
        <f t="shared" si="3"/>
        <v>x</v>
      </c>
      <c r="AM32" s="9" t="str">
        <f t="shared" si="4"/>
        <v>x</v>
      </c>
      <c r="AN32" s="19" t="str">
        <f t="shared" si="5"/>
        <v>x</v>
      </c>
      <c r="AP32" s="41"/>
      <c r="AQ32" s="39"/>
      <c r="AR32" s="71"/>
      <c r="AS32" s="142"/>
      <c r="AT32" s="143"/>
      <c r="AU32" s="150"/>
      <c r="AV32" s="142"/>
      <c r="AW32" s="142"/>
      <c r="AX32" s="142"/>
      <c r="AY32" s="57"/>
      <c r="BA32" s="11">
        <f t="shared" si="19"/>
        <v>595866.03398167202</v>
      </c>
      <c r="BB32" s="1">
        <f t="shared" si="20"/>
        <v>1160294.13152788</v>
      </c>
      <c r="BC32" s="12">
        <f t="shared" si="21"/>
        <v>203.33498271220299</v>
      </c>
      <c r="BE32" s="58">
        <f t="shared" si="22"/>
        <v>-3.8981672027148306E-2</v>
      </c>
      <c r="BF32" s="40">
        <f t="shared" si="23"/>
        <v>-6.5278799738734961E-3</v>
      </c>
      <c r="BG32" s="42">
        <f t="shared" si="24"/>
        <v>-5.0982712202994662E-2</v>
      </c>
      <c r="BH32" s="142"/>
      <c r="BI32" s="142"/>
      <c r="BJ32" s="142"/>
      <c r="BK32" s="142"/>
      <c r="BL32" s="142"/>
      <c r="BM32" s="142"/>
      <c r="BN32" s="57"/>
      <c r="BP32" s="41" t="str">
        <f t="shared" si="37"/>
        <v>x</v>
      </c>
      <c r="BQ32" s="39" t="str">
        <f t="shared" si="38"/>
        <v>x</v>
      </c>
      <c r="BR32" s="71" t="str">
        <f t="shared" si="39"/>
        <v>x</v>
      </c>
      <c r="BS32" s="70"/>
      <c r="BT32" s="58"/>
      <c r="BU32" s="40"/>
      <c r="BV32" s="42"/>
      <c r="BW32" s="142"/>
      <c r="BX32" s="142"/>
      <c r="BY32" s="142"/>
      <c r="BZ32" s="142"/>
      <c r="CA32" s="142"/>
      <c r="CB32" s="142"/>
      <c r="CC32" s="65"/>
      <c r="CD32" s="176">
        <f t="shared" si="25"/>
        <v>-2.1981672034598887E-2</v>
      </c>
      <c r="CE32" s="174">
        <f t="shared" si="26"/>
        <v>1.0472120018675923E-2</v>
      </c>
      <c r="CF32" s="177">
        <f t="shared" si="27"/>
        <v>-0.1329827122029883</v>
      </c>
      <c r="CG32" s="143"/>
      <c r="CH32" s="174">
        <f t="shared" si="28"/>
        <v>2.1981672034598887E-2</v>
      </c>
      <c r="CI32" s="174">
        <f t="shared" si="29"/>
        <v>1.0472120018675923E-2</v>
      </c>
      <c r="CJ32" s="174">
        <f t="shared" si="30"/>
        <v>0.1329827122029883</v>
      </c>
      <c r="CK32" s="143"/>
      <c r="CL32" s="142"/>
      <c r="CM32" s="142"/>
      <c r="CN32" s="142"/>
      <c r="CO32" s="57"/>
      <c r="CP32" s="41">
        <f t="shared" si="31"/>
        <v>-1.6999999992549419E-2</v>
      </c>
      <c r="CQ32" s="39">
        <f t="shared" si="32"/>
        <v>-1.6999999992549419E-2</v>
      </c>
      <c r="CR32" s="71">
        <f t="shared" si="33"/>
        <v>8.1999999999993634E-2</v>
      </c>
      <c r="CS32" s="65"/>
      <c r="CT32" s="58">
        <f t="shared" si="34"/>
        <v>-3.8981672027148306E-2</v>
      </c>
      <c r="CU32" s="40">
        <f t="shared" si="35"/>
        <v>-6.5278799738734961E-3</v>
      </c>
      <c r="CV32" s="42">
        <f t="shared" si="36"/>
        <v>-5.0982712202994662E-2</v>
      </c>
      <c r="DJ32" s="10"/>
      <c r="DK32" s="10"/>
      <c r="DL32" s="10"/>
    </row>
    <row r="33" spans="2:116" x14ac:dyDescent="0.25">
      <c r="B33" s="5">
        <v>30</v>
      </c>
      <c r="C33" s="6">
        <v>595901.75300000003</v>
      </c>
      <c r="D33" s="6">
        <v>1160286.83</v>
      </c>
      <c r="E33" s="6">
        <v>202.536</v>
      </c>
      <c r="F33" s="5" t="s">
        <v>38</v>
      </c>
      <c r="G33" s="5"/>
      <c r="H33" s="3">
        <v>1</v>
      </c>
      <c r="I33" s="5">
        <v>30</v>
      </c>
      <c r="J33" s="6">
        <v>595901.76199999999</v>
      </c>
      <c r="K33" s="6">
        <v>1160286.827</v>
      </c>
      <c r="L33" s="6">
        <v>202.58600000000001</v>
      </c>
      <c r="M33" s="5">
        <v>14</v>
      </c>
      <c r="N33" s="3"/>
      <c r="O33" s="5">
        <v>30</v>
      </c>
      <c r="P33" s="6">
        <v>-595901.77424602595</v>
      </c>
      <c r="Q33" s="6">
        <v>-1160286.83579718</v>
      </c>
      <c r="R33" s="1">
        <f t="shared" si="49"/>
        <v>595901.77424602595</v>
      </c>
      <c r="S33" s="1">
        <f t="shared" si="49"/>
        <v>1160286.83579718</v>
      </c>
      <c r="T33" s="6">
        <v>202.54414650809599</v>
      </c>
      <c r="U33" s="5">
        <v>7</v>
      </c>
      <c r="W33" s="9">
        <f t="shared" si="13"/>
        <v>595901.76199999999</v>
      </c>
      <c r="X33" s="9">
        <f t="shared" si="14"/>
        <v>1160286.827</v>
      </c>
      <c r="Y33" s="9">
        <f t="shared" si="15"/>
        <v>202.58600000000001</v>
      </c>
      <c r="AA33" s="58">
        <f t="shared" si="16"/>
        <v>-8.9999999618157744E-3</v>
      </c>
      <c r="AB33" s="40">
        <f t="shared" si="17"/>
        <v>3.0000000260770321E-3</v>
      </c>
      <c r="AC33" s="42">
        <f t="shared" si="18"/>
        <v>-5.0000000000011369E-2</v>
      </c>
      <c r="AD33" s="142"/>
      <c r="AE33" s="142"/>
      <c r="AF33" s="150"/>
      <c r="AG33" s="142"/>
      <c r="AH33" s="142"/>
      <c r="AI33" s="142"/>
      <c r="AJ33" s="57"/>
      <c r="AL33" s="18" t="str">
        <f t="shared" si="3"/>
        <v>x</v>
      </c>
      <c r="AM33" s="9" t="str">
        <f t="shared" si="4"/>
        <v>x</v>
      </c>
      <c r="AN33" s="19" t="str">
        <f t="shared" si="5"/>
        <v>x</v>
      </c>
      <c r="AP33" s="41"/>
      <c r="AQ33" s="39"/>
      <c r="AR33" s="71"/>
      <c r="AS33" s="142"/>
      <c r="AT33" s="143"/>
      <c r="AU33" s="150"/>
      <c r="AV33" s="142"/>
      <c r="AW33" s="142"/>
      <c r="AX33" s="142"/>
      <c r="AY33" s="57"/>
      <c r="BA33" s="11">
        <f t="shared" si="19"/>
        <v>595901.77424602595</v>
      </c>
      <c r="BB33" s="1">
        <f t="shared" si="20"/>
        <v>1160286.83579718</v>
      </c>
      <c r="BC33" s="12">
        <f t="shared" si="21"/>
        <v>202.54414650809599</v>
      </c>
      <c r="BE33" s="58">
        <f t="shared" si="22"/>
        <v>-2.1246025920845568E-2</v>
      </c>
      <c r="BF33" s="40">
        <f t="shared" si="23"/>
        <v>-5.7971798814833164E-3</v>
      </c>
      <c r="BG33" s="42">
        <f t="shared" si="24"/>
        <v>-8.146508095990157E-3</v>
      </c>
      <c r="BH33" s="142"/>
      <c r="BI33" s="142"/>
      <c r="BJ33" s="142"/>
      <c r="BK33" s="142"/>
      <c r="BL33" s="142"/>
      <c r="BM33" s="142"/>
      <c r="BN33" s="57"/>
      <c r="BP33" s="41" t="str">
        <f t="shared" si="37"/>
        <v>x</v>
      </c>
      <c r="BQ33" s="39" t="str">
        <f t="shared" si="38"/>
        <v>x</v>
      </c>
      <c r="BR33" s="71" t="str">
        <f t="shared" si="39"/>
        <v>x</v>
      </c>
      <c r="BS33" s="70"/>
      <c r="BT33" s="58"/>
      <c r="BU33" s="40"/>
      <c r="BV33" s="42"/>
      <c r="BW33" s="142"/>
      <c r="BX33" s="142"/>
      <c r="BY33" s="142"/>
      <c r="BZ33" s="142"/>
      <c r="CA33" s="142"/>
      <c r="CB33" s="142"/>
      <c r="CC33" s="65"/>
      <c r="CD33" s="176">
        <f t="shared" si="25"/>
        <v>-1.2246025959029794E-2</v>
      </c>
      <c r="CE33" s="174">
        <f t="shared" si="26"/>
        <v>-8.7971799075603485E-3</v>
      </c>
      <c r="CF33" s="177">
        <f t="shared" si="27"/>
        <v>4.1853491904021212E-2</v>
      </c>
      <c r="CG33" s="143"/>
      <c r="CH33" s="174">
        <f t="shared" si="28"/>
        <v>1.2246025959029794E-2</v>
      </c>
      <c r="CI33" s="174">
        <f t="shared" si="29"/>
        <v>8.7971799075603485E-3</v>
      </c>
      <c r="CJ33" s="174">
        <f t="shared" si="30"/>
        <v>4.1853491904021212E-2</v>
      </c>
      <c r="CK33" s="143"/>
      <c r="CL33" s="142"/>
      <c r="CM33" s="142"/>
      <c r="CN33" s="142"/>
      <c r="CO33" s="57"/>
      <c r="CP33" s="41">
        <f t="shared" si="31"/>
        <v>-8.9999999618157744E-3</v>
      </c>
      <c r="CQ33" s="39">
        <f t="shared" si="32"/>
        <v>3.0000000260770321E-3</v>
      </c>
      <c r="CR33" s="71">
        <f t="shared" si="33"/>
        <v>-5.0000000000011369E-2</v>
      </c>
      <c r="CS33" s="65"/>
      <c r="CT33" s="58">
        <f t="shared" si="34"/>
        <v>-2.1246025920845568E-2</v>
      </c>
      <c r="CU33" s="40">
        <f t="shared" si="35"/>
        <v>-5.7971798814833164E-3</v>
      </c>
      <c r="CV33" s="42">
        <f t="shared" si="36"/>
        <v>-8.146508095990157E-3</v>
      </c>
      <c r="DJ33" s="10"/>
      <c r="DK33" s="10"/>
      <c r="DL33" s="10"/>
    </row>
    <row r="34" spans="2:116" x14ac:dyDescent="0.25">
      <c r="B34" s="5">
        <v>31</v>
      </c>
      <c r="C34" s="6">
        <v>595897.13600000006</v>
      </c>
      <c r="D34" s="6">
        <v>1160294.6869999999</v>
      </c>
      <c r="E34" s="6">
        <v>202.91300000000001</v>
      </c>
      <c r="F34" s="5" t="s">
        <v>8</v>
      </c>
      <c r="G34" s="5"/>
      <c r="H34" s="3">
        <v>1</v>
      </c>
      <c r="I34" s="5">
        <v>31</v>
      </c>
      <c r="J34" s="6">
        <v>595897.15399999998</v>
      </c>
      <c r="K34" s="6">
        <v>1160294.6740000001</v>
      </c>
      <c r="L34" s="6">
        <v>202.95599999999999</v>
      </c>
      <c r="M34" s="5">
        <v>14</v>
      </c>
      <c r="N34" s="3"/>
      <c r="O34" s="5">
        <v>31</v>
      </c>
      <c r="P34" s="6">
        <v>-595897.14861041703</v>
      </c>
      <c r="Q34" s="6">
        <v>-1160294.67823444</v>
      </c>
      <c r="R34" s="1">
        <f t="shared" si="49"/>
        <v>595897.14861041703</v>
      </c>
      <c r="S34" s="1">
        <f t="shared" si="49"/>
        <v>1160294.67823444</v>
      </c>
      <c r="T34" s="6">
        <v>202.94327310502101</v>
      </c>
      <c r="U34" s="5">
        <v>7</v>
      </c>
      <c r="W34" s="9">
        <f t="shared" si="13"/>
        <v>595897.15399999998</v>
      </c>
      <c r="X34" s="9">
        <f t="shared" si="14"/>
        <v>1160294.6740000001</v>
      </c>
      <c r="Y34" s="9">
        <f t="shared" si="15"/>
        <v>202.95599999999999</v>
      </c>
      <c r="AA34" s="58">
        <f t="shared" si="16"/>
        <v>-1.7999999923631549E-2</v>
      </c>
      <c r="AB34" s="40">
        <f t="shared" si="17"/>
        <v>1.2999999802559614E-2</v>
      </c>
      <c r="AC34" s="42">
        <f t="shared" si="18"/>
        <v>-4.2999999999977945E-2</v>
      </c>
      <c r="AD34" s="142"/>
      <c r="AE34" s="142"/>
      <c r="AF34" s="150"/>
      <c r="AG34" s="142"/>
      <c r="AH34" s="142"/>
      <c r="AI34" s="142"/>
      <c r="AJ34" s="57"/>
      <c r="AL34" s="18" t="str">
        <f t="shared" si="3"/>
        <v>x</v>
      </c>
      <c r="AM34" s="9" t="str">
        <f t="shared" si="4"/>
        <v>x</v>
      </c>
      <c r="AN34" s="19" t="str">
        <f t="shared" si="5"/>
        <v>x</v>
      </c>
      <c r="AP34" s="41"/>
      <c r="AQ34" s="39"/>
      <c r="AR34" s="71"/>
      <c r="AS34" s="142"/>
      <c r="AT34" s="143"/>
      <c r="AU34" s="150"/>
      <c r="AV34" s="142"/>
      <c r="AW34" s="142"/>
      <c r="AX34" s="142"/>
      <c r="AY34" s="57"/>
      <c r="BA34" s="11">
        <f t="shared" si="19"/>
        <v>595897.14861041703</v>
      </c>
      <c r="BB34" s="1">
        <f t="shared" si="20"/>
        <v>1160294.67823444</v>
      </c>
      <c r="BC34" s="12">
        <f t="shared" si="21"/>
        <v>202.94327310502101</v>
      </c>
      <c r="BE34" s="58">
        <f t="shared" si="22"/>
        <v>-1.2610416975803673E-2</v>
      </c>
      <c r="BF34" s="40">
        <f t="shared" si="23"/>
        <v>8.7655598763376474E-3</v>
      </c>
      <c r="BG34" s="42">
        <f t="shared" si="24"/>
        <v>-3.0273105020995672E-2</v>
      </c>
      <c r="BH34" s="142"/>
      <c r="BI34" s="142"/>
      <c r="BJ34" s="142"/>
      <c r="BK34" s="142"/>
      <c r="BL34" s="142"/>
      <c r="BM34" s="142"/>
      <c r="BN34" s="57"/>
      <c r="BP34" s="41" t="str">
        <f t="shared" si="37"/>
        <v>x</v>
      </c>
      <c r="BQ34" s="39" t="str">
        <f t="shared" si="38"/>
        <v>x</v>
      </c>
      <c r="BR34" s="71" t="str">
        <f t="shared" si="39"/>
        <v>x</v>
      </c>
      <c r="BS34" s="70"/>
      <c r="BT34" s="58"/>
      <c r="BU34" s="40"/>
      <c r="BV34" s="42"/>
      <c r="BW34" s="142"/>
      <c r="BX34" s="142"/>
      <c r="BY34" s="142"/>
      <c r="BZ34" s="142"/>
      <c r="CA34" s="142"/>
      <c r="CB34" s="142"/>
      <c r="CC34" s="65"/>
      <c r="CD34" s="176">
        <f t="shared" si="25"/>
        <v>5.3895829478278756E-3</v>
      </c>
      <c r="CE34" s="174">
        <f t="shared" si="26"/>
        <v>-4.2344399262219667E-3</v>
      </c>
      <c r="CF34" s="177">
        <f t="shared" si="27"/>
        <v>1.2726894978982273E-2</v>
      </c>
      <c r="CG34" s="143"/>
      <c r="CH34" s="174">
        <f t="shared" si="28"/>
        <v>5.3895829478278756E-3</v>
      </c>
      <c r="CI34" s="174">
        <f t="shared" si="29"/>
        <v>4.2344399262219667E-3</v>
      </c>
      <c r="CJ34" s="174">
        <f t="shared" si="30"/>
        <v>1.2726894978982273E-2</v>
      </c>
      <c r="CK34" s="143"/>
      <c r="CL34" s="142"/>
      <c r="CM34" s="142"/>
      <c r="CN34" s="142"/>
      <c r="CO34" s="57"/>
      <c r="CP34" s="41">
        <f t="shared" si="31"/>
        <v>-1.7999999923631549E-2</v>
      </c>
      <c r="CQ34" s="39">
        <f t="shared" si="32"/>
        <v>1.2999999802559614E-2</v>
      </c>
      <c r="CR34" s="71">
        <f t="shared" si="33"/>
        <v>-4.2999999999977945E-2</v>
      </c>
      <c r="CS34" s="65"/>
      <c r="CT34" s="58">
        <f t="shared" si="34"/>
        <v>-1.2610416975803673E-2</v>
      </c>
      <c r="CU34" s="40">
        <f t="shared" si="35"/>
        <v>8.7655598763376474E-3</v>
      </c>
      <c r="CV34" s="42">
        <f t="shared" si="36"/>
        <v>-3.0273105020995672E-2</v>
      </c>
      <c r="DJ34" s="10"/>
      <c r="DK34" s="10"/>
      <c r="DL34" s="10"/>
    </row>
    <row r="35" spans="2:116" x14ac:dyDescent="0.25">
      <c r="B35" s="5">
        <v>32</v>
      </c>
      <c r="C35" s="6">
        <v>595922.75</v>
      </c>
      <c r="D35" s="6">
        <v>1160330.2609999999</v>
      </c>
      <c r="E35" s="6">
        <v>213.24600000000001</v>
      </c>
      <c r="F35" s="5" t="s">
        <v>12</v>
      </c>
      <c r="G35" s="5"/>
      <c r="H35" s="3">
        <v>2</v>
      </c>
      <c r="I35" s="5">
        <v>32</v>
      </c>
      <c r="J35" s="6">
        <v>595922.75</v>
      </c>
      <c r="K35" s="6">
        <v>1160330.226</v>
      </c>
      <c r="L35" s="6">
        <v>213.297</v>
      </c>
      <c r="M35" s="5">
        <v>5</v>
      </c>
      <c r="N35" s="3"/>
      <c r="O35" s="5"/>
      <c r="P35" s="5"/>
      <c r="Q35" s="5"/>
      <c r="R35" s="1"/>
      <c r="S35" s="1"/>
      <c r="T35" s="5"/>
      <c r="U35" s="5"/>
      <c r="W35" s="9" t="str">
        <f t="shared" si="13"/>
        <v>x</v>
      </c>
      <c r="X35" s="9" t="str">
        <f t="shared" si="14"/>
        <v>x</v>
      </c>
      <c r="Y35" s="9" t="str">
        <f t="shared" si="15"/>
        <v>x</v>
      </c>
      <c r="AA35" s="58"/>
      <c r="AB35" s="40"/>
      <c r="AC35" s="42"/>
      <c r="AD35" s="142"/>
      <c r="AE35" s="142"/>
      <c r="AF35" s="150"/>
      <c r="AG35" s="142"/>
      <c r="AH35" s="142"/>
      <c r="AI35" s="142"/>
      <c r="AJ35" s="57"/>
      <c r="AL35" s="11">
        <f t="shared" si="3"/>
        <v>595922.75</v>
      </c>
      <c r="AM35" s="1">
        <f t="shared" si="4"/>
        <v>1160330.226</v>
      </c>
      <c r="AN35" s="12">
        <f t="shared" si="5"/>
        <v>213.297</v>
      </c>
      <c r="AP35" s="41">
        <f t="shared" si="45"/>
        <v>0</v>
      </c>
      <c r="AQ35" s="39">
        <f t="shared" si="46"/>
        <v>-3.4999999916180968E-2</v>
      </c>
      <c r="AR35" s="71">
        <f t="shared" si="47"/>
        <v>5.0999999999987722E-2</v>
      </c>
      <c r="AS35" s="142"/>
      <c r="AT35" s="143"/>
      <c r="AU35" s="150"/>
      <c r="AV35" s="142"/>
      <c r="AW35" s="142"/>
      <c r="AX35" s="142"/>
      <c r="AY35" s="57"/>
      <c r="BA35" s="11" t="str">
        <f t="shared" si="19"/>
        <v>x</v>
      </c>
      <c r="BB35" s="1" t="str">
        <f t="shared" si="20"/>
        <v>x</v>
      </c>
      <c r="BC35" s="12" t="str">
        <f t="shared" si="21"/>
        <v>x</v>
      </c>
      <c r="BE35" s="58"/>
      <c r="BF35" s="40"/>
      <c r="BG35" s="42"/>
      <c r="BH35" s="142"/>
      <c r="BI35" s="142"/>
      <c r="BJ35" s="142"/>
      <c r="BK35" s="142"/>
      <c r="BL35" s="142"/>
      <c r="BM35" s="142"/>
      <c r="BN35" s="57"/>
      <c r="BP35" s="41">
        <f t="shared" si="37"/>
        <v>0</v>
      </c>
      <c r="BQ35" s="39">
        <f t="shared" si="38"/>
        <v>0</v>
      </c>
      <c r="BR35" s="71">
        <f t="shared" si="39"/>
        <v>0</v>
      </c>
      <c r="BS35" s="70"/>
      <c r="BT35" s="58"/>
      <c r="BU35" s="40"/>
      <c r="BV35" s="42"/>
      <c r="BW35" s="142"/>
      <c r="BX35" s="142"/>
      <c r="BY35" s="142"/>
      <c r="BZ35" s="142"/>
      <c r="CA35" s="142"/>
      <c r="CB35" s="142"/>
      <c r="CC35" s="65"/>
      <c r="CD35" s="176"/>
      <c r="CE35" s="174"/>
      <c r="CF35" s="177"/>
      <c r="CG35" s="143"/>
      <c r="CH35" s="174">
        <f t="shared" si="28"/>
        <v>0</v>
      </c>
      <c r="CI35" s="174">
        <f t="shared" si="29"/>
        <v>0</v>
      </c>
      <c r="CJ35" s="174">
        <f t="shared" si="30"/>
        <v>0</v>
      </c>
      <c r="CK35" s="143"/>
      <c r="CL35" s="142"/>
      <c r="CM35" s="142"/>
      <c r="CN35" s="142"/>
      <c r="CO35" s="57"/>
      <c r="CP35" s="41">
        <f t="shared" si="31"/>
        <v>0</v>
      </c>
      <c r="CQ35" s="39">
        <f t="shared" si="32"/>
        <v>3.4999999916180968E-2</v>
      </c>
      <c r="CR35" s="71">
        <f t="shared" si="33"/>
        <v>-5.0999999999987722E-2</v>
      </c>
      <c r="CS35" s="65"/>
      <c r="CT35" s="58"/>
      <c r="CU35" s="40"/>
      <c r="CV35" s="42"/>
      <c r="DJ35" s="10"/>
      <c r="DK35" s="10"/>
      <c r="DL35" s="10"/>
    </row>
    <row r="36" spans="2:116" x14ac:dyDescent="0.25">
      <c r="B36" s="5">
        <v>33</v>
      </c>
      <c r="C36" s="6">
        <v>595887.27</v>
      </c>
      <c r="D36" s="6">
        <v>1160252.0530000001</v>
      </c>
      <c r="E36" s="6">
        <v>204.23</v>
      </c>
      <c r="F36" s="5" t="s">
        <v>39</v>
      </c>
      <c r="G36" s="5"/>
      <c r="H36" s="3">
        <v>2</v>
      </c>
      <c r="I36" s="5">
        <v>33</v>
      </c>
      <c r="J36" s="6">
        <v>595887.353</v>
      </c>
      <c r="K36" s="6">
        <v>1160252.0290000001</v>
      </c>
      <c r="L36" s="6">
        <v>204.36600000000001</v>
      </c>
      <c r="M36" s="5">
        <v>8</v>
      </c>
      <c r="N36" s="3"/>
      <c r="O36" s="5">
        <v>33</v>
      </c>
      <c r="P36" s="6">
        <v>-595887.34539902897</v>
      </c>
      <c r="Q36" s="6">
        <v>-1160252.0334499299</v>
      </c>
      <c r="R36" s="1">
        <f t="shared" ref="R36:S40" si="50">-P36</f>
        <v>595887.34539902897</v>
      </c>
      <c r="S36" s="1">
        <f t="shared" si="50"/>
        <v>1160252.0334499299</v>
      </c>
      <c r="T36" s="6">
        <v>204.29071741060699</v>
      </c>
      <c r="U36" s="5">
        <v>9</v>
      </c>
      <c r="W36" s="9" t="str">
        <f t="shared" si="13"/>
        <v>x</v>
      </c>
      <c r="X36" s="9" t="str">
        <f t="shared" si="14"/>
        <v>x</v>
      </c>
      <c r="Y36" s="9" t="str">
        <f t="shared" si="15"/>
        <v>x</v>
      </c>
      <c r="AA36" s="58"/>
      <c r="AB36" s="40"/>
      <c r="AC36" s="42"/>
      <c r="AD36" s="142"/>
      <c r="AE36" s="142"/>
      <c r="AF36" s="150"/>
      <c r="AG36" s="142"/>
      <c r="AH36" s="142"/>
      <c r="AI36" s="142"/>
      <c r="AJ36" s="57"/>
      <c r="AL36" s="11">
        <f t="shared" ref="AL36:AL67" si="51">IF(H36=2,J36,"x")</f>
        <v>595887.353</v>
      </c>
      <c r="AM36" s="1">
        <f t="shared" ref="AM36:AM67" si="52">IF(H36=2,K36,"x")</f>
        <v>1160252.0290000001</v>
      </c>
      <c r="AN36" s="12">
        <f t="shared" ref="AN36:AN67" si="53">IF(H36=2,L36,"x")</f>
        <v>204.36600000000001</v>
      </c>
      <c r="AP36" s="41">
        <f t="shared" si="45"/>
        <v>8.2999999984167516E-2</v>
      </c>
      <c r="AQ36" s="39">
        <f t="shared" si="46"/>
        <v>-2.3999999975785613E-2</v>
      </c>
      <c r="AR36" s="71">
        <f t="shared" si="47"/>
        <v>0.1360000000000241</v>
      </c>
      <c r="AS36" s="142"/>
      <c r="AT36" s="143"/>
      <c r="AU36" s="150"/>
      <c r="AV36" s="142"/>
      <c r="AW36" s="142"/>
      <c r="AX36" s="142"/>
      <c r="AY36" s="57"/>
      <c r="BA36" s="11" t="str">
        <f t="shared" si="19"/>
        <v>x</v>
      </c>
      <c r="BB36" s="1" t="str">
        <f t="shared" si="20"/>
        <v>x</v>
      </c>
      <c r="BC36" s="12" t="str">
        <f t="shared" si="21"/>
        <v>x</v>
      </c>
      <c r="BE36" s="58"/>
      <c r="BF36" s="40"/>
      <c r="BG36" s="42"/>
      <c r="BH36" s="142"/>
      <c r="BI36" s="142"/>
      <c r="BJ36" s="142"/>
      <c r="BK36" s="142"/>
      <c r="BL36" s="142"/>
      <c r="BM36" s="142"/>
      <c r="BN36" s="57"/>
      <c r="BP36" s="41">
        <f t="shared" si="37"/>
        <v>595887.34539902897</v>
      </c>
      <c r="BQ36" s="39">
        <f t="shared" si="38"/>
        <v>1160252.0334499299</v>
      </c>
      <c r="BR36" s="71">
        <f t="shared" si="39"/>
        <v>204.29071741060699</v>
      </c>
      <c r="BS36" s="70"/>
      <c r="BT36" s="58">
        <f t="shared" si="42"/>
        <v>-7.5399028952233493E-2</v>
      </c>
      <c r="BU36" s="40">
        <f t="shared" si="43"/>
        <v>1.955007016658783E-2</v>
      </c>
      <c r="BV36" s="42">
        <f t="shared" si="48"/>
        <v>-6.0717410606997646E-2</v>
      </c>
      <c r="BW36" s="142"/>
      <c r="BX36" s="142"/>
      <c r="BY36" s="142"/>
      <c r="BZ36" s="142"/>
      <c r="CA36" s="142"/>
      <c r="CB36" s="142"/>
      <c r="CC36" s="65"/>
      <c r="CD36" s="176">
        <f t="shared" si="25"/>
        <v>7.6009710319340229E-3</v>
      </c>
      <c r="CE36" s="174">
        <f t="shared" si="26"/>
        <v>-4.4499298091977835E-3</v>
      </c>
      <c r="CF36" s="177">
        <f t="shared" si="27"/>
        <v>7.5282589393026456E-2</v>
      </c>
      <c r="CG36" s="143"/>
      <c r="CH36" s="174">
        <f t="shared" si="28"/>
        <v>7.6009710319340229E-3</v>
      </c>
      <c r="CI36" s="174">
        <f t="shared" si="29"/>
        <v>4.4499298091977835E-3</v>
      </c>
      <c r="CJ36" s="174">
        <f t="shared" si="30"/>
        <v>7.5282589393026456E-2</v>
      </c>
      <c r="CK36" s="143"/>
      <c r="CL36" s="142"/>
      <c r="CM36" s="142"/>
      <c r="CN36" s="142"/>
      <c r="CO36" s="57"/>
      <c r="CP36" s="41">
        <f t="shared" si="31"/>
        <v>-8.2999999984167516E-2</v>
      </c>
      <c r="CQ36" s="39">
        <f t="shared" si="32"/>
        <v>2.3999999975785613E-2</v>
      </c>
      <c r="CR36" s="71">
        <f t="shared" si="33"/>
        <v>-0.1360000000000241</v>
      </c>
      <c r="CS36" s="65"/>
      <c r="CT36" s="58">
        <f t="shared" si="34"/>
        <v>-7.5399028952233493E-2</v>
      </c>
      <c r="CU36" s="40">
        <f t="shared" si="35"/>
        <v>1.955007016658783E-2</v>
      </c>
      <c r="CV36" s="42">
        <f t="shared" si="36"/>
        <v>-6.0717410606997646E-2</v>
      </c>
      <c r="DJ36" s="10"/>
      <c r="DK36" s="10"/>
      <c r="DL36" s="10"/>
    </row>
    <row r="37" spans="2:116" x14ac:dyDescent="0.25">
      <c r="B37" s="5">
        <v>34</v>
      </c>
      <c r="C37" s="6">
        <v>595887.82499999995</v>
      </c>
      <c r="D37" s="6">
        <v>1160254.9480000001</v>
      </c>
      <c r="E37" s="6">
        <v>204.24199999999999</v>
      </c>
      <c r="F37" s="5" t="s">
        <v>40</v>
      </c>
      <c r="G37" s="5"/>
      <c r="H37" s="3">
        <v>2</v>
      </c>
      <c r="I37" s="5">
        <v>34</v>
      </c>
      <c r="J37" s="6">
        <v>595887.89099999995</v>
      </c>
      <c r="K37" s="6">
        <v>1160254.9539999999</v>
      </c>
      <c r="L37" s="6">
        <v>204.37</v>
      </c>
      <c r="M37" s="5">
        <v>16</v>
      </c>
      <c r="N37" s="3"/>
      <c r="O37" s="5">
        <v>34</v>
      </c>
      <c r="P37" s="6">
        <v>-595887.88509382005</v>
      </c>
      <c r="Q37" s="6">
        <v>-1160254.96602961</v>
      </c>
      <c r="R37" s="1">
        <f t="shared" si="50"/>
        <v>595887.88509382005</v>
      </c>
      <c r="S37" s="1">
        <f t="shared" si="50"/>
        <v>1160254.96602961</v>
      </c>
      <c r="T37" s="6">
        <v>204.20782949469699</v>
      </c>
      <c r="U37" s="5">
        <v>9</v>
      </c>
      <c r="W37" s="9" t="str">
        <f t="shared" si="13"/>
        <v>x</v>
      </c>
      <c r="X37" s="9" t="str">
        <f t="shared" si="14"/>
        <v>x</v>
      </c>
      <c r="Y37" s="9" t="str">
        <f t="shared" si="15"/>
        <v>x</v>
      </c>
      <c r="AA37" s="58"/>
      <c r="AB37" s="40"/>
      <c r="AC37" s="42"/>
      <c r="AD37" s="142"/>
      <c r="AE37" s="142"/>
      <c r="AF37" s="150"/>
      <c r="AG37" s="142"/>
      <c r="AH37" s="142"/>
      <c r="AI37" s="142"/>
      <c r="AJ37" s="57"/>
      <c r="AL37" s="11">
        <f t="shared" si="51"/>
        <v>595887.89099999995</v>
      </c>
      <c r="AM37" s="1">
        <f t="shared" si="52"/>
        <v>1160254.9539999999</v>
      </c>
      <c r="AN37" s="12">
        <f t="shared" si="53"/>
        <v>204.37</v>
      </c>
      <c r="AP37" s="41">
        <f t="shared" si="45"/>
        <v>6.5999999991618097E-2</v>
      </c>
      <c r="AQ37" s="39">
        <f t="shared" si="46"/>
        <v>5.9999998193234205E-3</v>
      </c>
      <c r="AR37" s="71">
        <f t="shared" si="47"/>
        <v>0.12800000000001432</v>
      </c>
      <c r="AS37" s="142"/>
      <c r="AT37" s="143"/>
      <c r="AU37" s="150"/>
      <c r="AV37" s="142"/>
      <c r="AW37" s="142"/>
      <c r="AX37" s="142"/>
      <c r="AY37" s="57"/>
      <c r="BA37" s="11" t="str">
        <f t="shared" si="19"/>
        <v>x</v>
      </c>
      <c r="BB37" s="1" t="str">
        <f t="shared" si="20"/>
        <v>x</v>
      </c>
      <c r="BC37" s="12" t="str">
        <f t="shared" si="21"/>
        <v>x</v>
      </c>
      <c r="BE37" s="58"/>
      <c r="BF37" s="40"/>
      <c r="BG37" s="42"/>
      <c r="BH37" s="142"/>
      <c r="BI37" s="142"/>
      <c r="BJ37" s="142"/>
      <c r="BK37" s="142"/>
      <c r="BL37" s="142"/>
      <c r="BM37" s="142"/>
      <c r="BN37" s="57"/>
      <c r="BP37" s="41">
        <f t="shared" si="37"/>
        <v>595887.88509382005</v>
      </c>
      <c r="BQ37" s="39">
        <f t="shared" si="38"/>
        <v>1160254.96602961</v>
      </c>
      <c r="BR37" s="71">
        <f t="shared" si="39"/>
        <v>204.20782949469699</v>
      </c>
      <c r="BS37" s="70"/>
      <c r="BT37" s="58">
        <f t="shared" si="42"/>
        <v>-6.0093820095062256E-2</v>
      </c>
      <c r="BU37" s="40">
        <f t="shared" si="43"/>
        <v>-1.8029609927907586E-2</v>
      </c>
      <c r="BV37" s="42">
        <f t="shared" si="48"/>
        <v>3.417050530299548E-2</v>
      </c>
      <c r="BW37" s="142"/>
      <c r="BX37" s="142"/>
      <c r="BY37" s="142"/>
      <c r="BZ37" s="142"/>
      <c r="CA37" s="142"/>
      <c r="CB37" s="142"/>
      <c r="CC37" s="38"/>
      <c r="CD37" s="176">
        <f t="shared" si="25"/>
        <v>5.906179896555841E-3</v>
      </c>
      <c r="CE37" s="174">
        <f t="shared" si="26"/>
        <v>-1.2029610108584166E-2</v>
      </c>
      <c r="CF37" s="177">
        <f t="shared" si="27"/>
        <v>0.1621705053030098</v>
      </c>
      <c r="CG37" s="143"/>
      <c r="CH37" s="174">
        <f t="shared" si="28"/>
        <v>5.906179896555841E-3</v>
      </c>
      <c r="CI37" s="174">
        <f t="shared" si="29"/>
        <v>1.2029610108584166E-2</v>
      </c>
      <c r="CJ37" s="174">
        <f t="shared" si="30"/>
        <v>0.1621705053030098</v>
      </c>
      <c r="CK37" s="143"/>
      <c r="CL37" s="142"/>
      <c r="CM37" s="142"/>
      <c r="CN37" s="142"/>
      <c r="CO37" s="57"/>
      <c r="CP37" s="41">
        <f t="shared" si="31"/>
        <v>-6.5999999991618097E-2</v>
      </c>
      <c r="CQ37" s="39">
        <f t="shared" si="32"/>
        <v>-5.9999998193234205E-3</v>
      </c>
      <c r="CR37" s="71">
        <f t="shared" si="33"/>
        <v>-0.12800000000001432</v>
      </c>
      <c r="CS37" s="65"/>
      <c r="CT37" s="58">
        <f t="shared" si="34"/>
        <v>-6.0093820095062256E-2</v>
      </c>
      <c r="CU37" s="40">
        <f t="shared" si="35"/>
        <v>-1.8029609927907586E-2</v>
      </c>
      <c r="CV37" s="42">
        <f t="shared" si="36"/>
        <v>3.417050530299548E-2</v>
      </c>
      <c r="DJ37" s="10"/>
      <c r="DK37" s="10"/>
      <c r="DL37" s="10"/>
    </row>
    <row r="38" spans="2:116" x14ac:dyDescent="0.25">
      <c r="B38" s="5">
        <v>35</v>
      </c>
      <c r="C38" s="6">
        <v>595878.35900000005</v>
      </c>
      <c r="D38" s="6">
        <v>1160280.9750000001</v>
      </c>
      <c r="E38" s="6">
        <v>202.56399999999999</v>
      </c>
      <c r="F38" s="5" t="s">
        <v>41</v>
      </c>
      <c r="G38" s="5"/>
      <c r="H38" s="3">
        <v>1</v>
      </c>
      <c r="I38" s="5">
        <v>35</v>
      </c>
      <c r="J38" s="6">
        <v>595878.38100000005</v>
      </c>
      <c r="K38" s="6">
        <v>1160280.9639999999</v>
      </c>
      <c r="L38" s="6">
        <v>202.608</v>
      </c>
      <c r="M38" s="5">
        <v>8</v>
      </c>
      <c r="N38" s="3"/>
      <c r="O38" s="5">
        <v>35</v>
      </c>
      <c r="P38" s="6">
        <v>-595878.42160800099</v>
      </c>
      <c r="Q38" s="6">
        <v>-1160280.92402872</v>
      </c>
      <c r="R38" s="1">
        <f t="shared" si="50"/>
        <v>595878.42160800099</v>
      </c>
      <c r="S38" s="1">
        <f t="shared" si="50"/>
        <v>1160280.92402872</v>
      </c>
      <c r="T38" s="6">
        <v>202.63038063335799</v>
      </c>
      <c r="U38" s="5">
        <v>4</v>
      </c>
      <c r="W38" s="9">
        <f t="shared" si="13"/>
        <v>595878.38100000005</v>
      </c>
      <c r="X38" s="9">
        <f t="shared" si="14"/>
        <v>1160280.9639999999</v>
      </c>
      <c r="Y38" s="9">
        <f t="shared" si="15"/>
        <v>202.608</v>
      </c>
      <c r="AA38" s="58">
        <f t="shared" si="16"/>
        <v>-2.1999999997206032E-2</v>
      </c>
      <c r="AB38" s="40">
        <f t="shared" si="17"/>
        <v>1.1000000173225999E-2</v>
      </c>
      <c r="AC38" s="42">
        <f t="shared" si="18"/>
        <v>-4.4000000000011141E-2</v>
      </c>
      <c r="AD38" s="142"/>
      <c r="AE38" s="142"/>
      <c r="AF38" s="150"/>
      <c r="AG38" s="142"/>
      <c r="AH38" s="142"/>
      <c r="AI38" s="142"/>
      <c r="AJ38" s="57"/>
      <c r="AL38" s="18" t="str">
        <f t="shared" si="51"/>
        <v>x</v>
      </c>
      <c r="AM38" s="9" t="str">
        <f t="shared" si="52"/>
        <v>x</v>
      </c>
      <c r="AN38" s="19" t="str">
        <f t="shared" si="53"/>
        <v>x</v>
      </c>
      <c r="AP38" s="41"/>
      <c r="AQ38" s="39"/>
      <c r="AR38" s="71"/>
      <c r="AS38" s="142"/>
      <c r="AT38" s="143"/>
      <c r="AU38" s="150"/>
      <c r="AV38" s="142"/>
      <c r="AW38" s="142"/>
      <c r="AX38" s="142"/>
      <c r="AY38" s="57"/>
      <c r="BA38" s="11">
        <f t="shared" si="19"/>
        <v>595878.42160800099</v>
      </c>
      <c r="BB38" s="1">
        <f t="shared" si="20"/>
        <v>1160280.92402872</v>
      </c>
      <c r="BC38" s="12">
        <f t="shared" si="21"/>
        <v>202.63038063335799</v>
      </c>
      <c r="BE38" s="58">
        <f t="shared" si="22"/>
        <v>-6.2608000938780606E-2</v>
      </c>
      <c r="BF38" s="40">
        <f t="shared" si="23"/>
        <v>5.097128008492291E-2</v>
      </c>
      <c r="BG38" s="42">
        <f t="shared" si="24"/>
        <v>-6.6380633357994157E-2</v>
      </c>
      <c r="BH38" s="142"/>
      <c r="BI38" s="142"/>
      <c r="BJ38" s="142"/>
      <c r="BK38" s="142"/>
      <c r="BL38" s="142"/>
      <c r="BM38" s="142"/>
      <c r="BN38" s="57"/>
      <c r="BP38" s="41" t="str">
        <f t="shared" si="37"/>
        <v>x</v>
      </c>
      <c r="BQ38" s="39" t="str">
        <f t="shared" si="38"/>
        <v>x</v>
      </c>
      <c r="BR38" s="71" t="str">
        <f t="shared" si="39"/>
        <v>x</v>
      </c>
      <c r="BS38" s="70"/>
      <c r="BT38" s="58"/>
      <c r="BU38" s="40"/>
      <c r="BV38" s="42"/>
      <c r="BW38" s="142"/>
      <c r="BX38" s="142"/>
      <c r="BY38" s="142"/>
      <c r="BZ38" s="142"/>
      <c r="CA38" s="142"/>
      <c r="CB38" s="142"/>
      <c r="CC38" s="38"/>
      <c r="CD38" s="176">
        <f t="shared" si="25"/>
        <v>-4.0608000941574574E-2</v>
      </c>
      <c r="CE38" s="174">
        <f t="shared" si="26"/>
        <v>3.9971279911696911E-2</v>
      </c>
      <c r="CF38" s="177">
        <f t="shared" si="27"/>
        <v>-2.2380633357983015E-2</v>
      </c>
      <c r="CG38" s="143"/>
      <c r="CH38" s="174">
        <f t="shared" si="28"/>
        <v>4.0608000941574574E-2</v>
      </c>
      <c r="CI38" s="174">
        <f t="shared" si="29"/>
        <v>3.9971279911696911E-2</v>
      </c>
      <c r="CJ38" s="174">
        <f t="shared" si="30"/>
        <v>2.2380633357983015E-2</v>
      </c>
      <c r="CK38" s="143"/>
      <c r="CL38" s="142"/>
      <c r="CM38" s="142"/>
      <c r="CN38" s="142"/>
      <c r="CO38" s="57"/>
      <c r="CP38" s="41">
        <f t="shared" si="31"/>
        <v>-2.1999999997206032E-2</v>
      </c>
      <c r="CQ38" s="39">
        <f t="shared" si="32"/>
        <v>1.1000000173225999E-2</v>
      </c>
      <c r="CR38" s="71">
        <f t="shared" si="33"/>
        <v>-4.4000000000011141E-2</v>
      </c>
      <c r="CS38" s="65"/>
      <c r="CT38" s="58">
        <f t="shared" si="34"/>
        <v>-6.2608000938780606E-2</v>
      </c>
      <c r="CU38" s="40">
        <f t="shared" si="35"/>
        <v>5.097128008492291E-2</v>
      </c>
      <c r="CV38" s="42">
        <f t="shared" si="36"/>
        <v>-6.6380633357994157E-2</v>
      </c>
      <c r="DJ38" s="10"/>
      <c r="DK38" s="10"/>
      <c r="DL38" s="10"/>
    </row>
    <row r="39" spans="2:116" x14ac:dyDescent="0.25">
      <c r="B39" s="5">
        <v>36</v>
      </c>
      <c r="C39" s="6">
        <v>595907.40700000001</v>
      </c>
      <c r="D39" s="6">
        <v>1160257.557</v>
      </c>
      <c r="E39" s="6">
        <v>202.535</v>
      </c>
      <c r="F39" s="5" t="s">
        <v>32</v>
      </c>
      <c r="G39" s="5"/>
      <c r="H39" s="3">
        <v>1</v>
      </c>
      <c r="I39" s="5">
        <v>36</v>
      </c>
      <c r="J39" s="6">
        <v>595907.42700000003</v>
      </c>
      <c r="K39" s="6">
        <v>1160257.5460000001</v>
      </c>
      <c r="L39" s="6">
        <v>202.572</v>
      </c>
      <c r="M39" s="5">
        <v>14</v>
      </c>
      <c r="N39" s="3"/>
      <c r="O39" s="5">
        <v>36</v>
      </c>
      <c r="P39" s="6">
        <v>-595907.42113071994</v>
      </c>
      <c r="Q39" s="6">
        <v>-1160257.5655690001</v>
      </c>
      <c r="R39" s="1">
        <f t="shared" si="50"/>
        <v>595907.42113071994</v>
      </c>
      <c r="S39" s="1">
        <f t="shared" si="50"/>
        <v>1160257.5655690001</v>
      </c>
      <c r="T39" s="6">
        <v>202.565662427788</v>
      </c>
      <c r="U39" s="5">
        <v>7</v>
      </c>
      <c r="W39" s="9">
        <f t="shared" si="13"/>
        <v>595907.42700000003</v>
      </c>
      <c r="X39" s="9">
        <f t="shared" si="14"/>
        <v>1160257.5460000001</v>
      </c>
      <c r="Y39" s="9">
        <f t="shared" si="15"/>
        <v>202.572</v>
      </c>
      <c r="AA39" s="58">
        <f t="shared" si="16"/>
        <v>-2.0000000018626451E-2</v>
      </c>
      <c r="AB39" s="40">
        <f t="shared" si="17"/>
        <v>1.0999999940395355E-2</v>
      </c>
      <c r="AC39" s="42">
        <f t="shared" si="18"/>
        <v>-3.7000000000006139E-2</v>
      </c>
      <c r="AD39" s="142"/>
      <c r="AE39" s="142"/>
      <c r="AF39" s="150"/>
      <c r="AG39" s="142"/>
      <c r="AH39" s="142"/>
      <c r="AI39" s="142"/>
      <c r="AJ39" s="57"/>
      <c r="AL39" s="18" t="str">
        <f t="shared" si="51"/>
        <v>x</v>
      </c>
      <c r="AM39" s="9" t="str">
        <f t="shared" si="52"/>
        <v>x</v>
      </c>
      <c r="AN39" s="19" t="str">
        <f t="shared" si="53"/>
        <v>x</v>
      </c>
      <c r="AP39" s="41"/>
      <c r="AQ39" s="39"/>
      <c r="AR39" s="71"/>
      <c r="AS39" s="142"/>
      <c r="AT39" s="143"/>
      <c r="AU39" s="150"/>
      <c r="AV39" s="142"/>
      <c r="AW39" s="142"/>
      <c r="AX39" s="142"/>
      <c r="AY39" s="57"/>
      <c r="BA39" s="11">
        <f t="shared" si="19"/>
        <v>595907.42113071994</v>
      </c>
      <c r="BB39" s="1">
        <f t="shared" si="20"/>
        <v>1160257.5655690001</v>
      </c>
      <c r="BC39" s="12">
        <f t="shared" si="21"/>
        <v>202.565662427788</v>
      </c>
      <c r="BE39" s="58">
        <f t="shared" si="22"/>
        <v>-1.4130719937384129E-2</v>
      </c>
      <c r="BF39" s="40">
        <f t="shared" si="23"/>
        <v>-8.5690000560134649E-3</v>
      </c>
      <c r="BG39" s="42">
        <f t="shared" si="24"/>
        <v>-3.0662427788001878E-2</v>
      </c>
      <c r="BH39" s="142"/>
      <c r="BI39" s="142"/>
      <c r="BJ39" s="142"/>
      <c r="BK39" s="142"/>
      <c r="BL39" s="142"/>
      <c r="BM39" s="142"/>
      <c r="BN39" s="57"/>
      <c r="BP39" s="41" t="str">
        <f t="shared" si="37"/>
        <v>x</v>
      </c>
      <c r="BQ39" s="39" t="str">
        <f t="shared" si="38"/>
        <v>x</v>
      </c>
      <c r="BR39" s="71" t="str">
        <f t="shared" si="39"/>
        <v>x</v>
      </c>
      <c r="BS39" s="70"/>
      <c r="BT39" s="58"/>
      <c r="BU39" s="40"/>
      <c r="BV39" s="42"/>
      <c r="BW39" s="142"/>
      <c r="BX39" s="142"/>
      <c r="BY39" s="142"/>
      <c r="BZ39" s="142"/>
      <c r="CA39" s="142"/>
      <c r="CB39" s="142"/>
      <c r="CC39" s="38"/>
      <c r="CD39" s="176">
        <f t="shared" si="25"/>
        <v>5.8692800812423229E-3</v>
      </c>
      <c r="CE39" s="174">
        <f t="shared" si="26"/>
        <v>-1.956899999640882E-2</v>
      </c>
      <c r="CF39" s="177">
        <f t="shared" si="27"/>
        <v>6.337572212004261E-3</v>
      </c>
      <c r="CG39" s="143"/>
      <c r="CH39" s="174">
        <f t="shared" si="28"/>
        <v>5.8692800812423229E-3</v>
      </c>
      <c r="CI39" s="174">
        <f t="shared" si="29"/>
        <v>1.956899999640882E-2</v>
      </c>
      <c r="CJ39" s="174">
        <f t="shared" si="30"/>
        <v>6.337572212004261E-3</v>
      </c>
      <c r="CK39" s="143"/>
      <c r="CL39" s="142"/>
      <c r="CM39" s="142"/>
      <c r="CN39" s="142"/>
      <c r="CO39" s="57"/>
      <c r="CP39" s="41">
        <f t="shared" si="31"/>
        <v>-2.0000000018626451E-2</v>
      </c>
      <c r="CQ39" s="39">
        <f t="shared" si="32"/>
        <v>1.0999999940395355E-2</v>
      </c>
      <c r="CR39" s="71">
        <f t="shared" si="33"/>
        <v>-3.7000000000006139E-2</v>
      </c>
      <c r="CS39" s="65"/>
      <c r="CT39" s="58">
        <f t="shared" si="34"/>
        <v>-1.4130719937384129E-2</v>
      </c>
      <c r="CU39" s="40">
        <f t="shared" si="35"/>
        <v>-8.5690000560134649E-3</v>
      </c>
      <c r="CV39" s="42">
        <f t="shared" si="36"/>
        <v>-3.0662427788001878E-2</v>
      </c>
      <c r="DJ39" s="10"/>
      <c r="DK39" s="10"/>
      <c r="DL39" s="10"/>
    </row>
    <row r="40" spans="2:116" x14ac:dyDescent="0.25">
      <c r="B40" s="5">
        <v>37</v>
      </c>
      <c r="C40" s="6">
        <v>595907.15099999995</v>
      </c>
      <c r="D40" s="6">
        <v>1160227.101</v>
      </c>
      <c r="E40" s="6">
        <v>204.80699999999999</v>
      </c>
      <c r="F40" s="5" t="s">
        <v>42</v>
      </c>
      <c r="G40" s="5" t="s">
        <v>43</v>
      </c>
      <c r="H40" s="3">
        <v>2</v>
      </c>
      <c r="I40" s="5">
        <v>37</v>
      </c>
      <c r="J40" s="6">
        <v>595907.17099999997</v>
      </c>
      <c r="K40" s="6">
        <v>1160227.1189999999</v>
      </c>
      <c r="L40" s="6">
        <v>204.631</v>
      </c>
      <c r="M40" s="5">
        <v>12</v>
      </c>
      <c r="N40" s="3"/>
      <c r="O40" s="5">
        <v>37</v>
      </c>
      <c r="P40" s="6">
        <v>-595907.15154313901</v>
      </c>
      <c r="Q40" s="6">
        <v>-1160227.1266958399</v>
      </c>
      <c r="R40" s="1">
        <f t="shared" si="50"/>
        <v>595907.15154313901</v>
      </c>
      <c r="S40" s="1">
        <f t="shared" si="50"/>
        <v>1160227.1266958399</v>
      </c>
      <c r="T40" s="6">
        <v>204.53401500182099</v>
      </c>
      <c r="U40" s="5">
        <v>10</v>
      </c>
      <c r="W40" s="9" t="str">
        <f t="shared" si="13"/>
        <v>x</v>
      </c>
      <c r="X40" s="9" t="str">
        <f t="shared" si="14"/>
        <v>x</v>
      </c>
      <c r="Y40" s="9" t="str">
        <f t="shared" si="15"/>
        <v>x</v>
      </c>
      <c r="AA40" s="58"/>
      <c r="AB40" s="40"/>
      <c r="AC40" s="42"/>
      <c r="AD40" s="142"/>
      <c r="AE40" s="142"/>
      <c r="AF40" s="150"/>
      <c r="AG40" s="142"/>
      <c r="AH40" s="142"/>
      <c r="AI40" s="142"/>
      <c r="AJ40" s="57"/>
      <c r="AL40" s="18">
        <f t="shared" si="51"/>
        <v>595907.17099999997</v>
      </c>
      <c r="AM40" s="9">
        <f t="shared" si="52"/>
        <v>1160227.1189999999</v>
      </c>
      <c r="AN40" s="19">
        <f t="shared" si="53"/>
        <v>204.631</v>
      </c>
      <c r="AP40" s="41">
        <f t="shared" si="45"/>
        <v>2.0000000018626451E-2</v>
      </c>
      <c r="AQ40" s="39">
        <f t="shared" si="46"/>
        <v>1.7999999923631549E-2</v>
      </c>
      <c r="AR40" s="71">
        <f t="shared" si="47"/>
        <v>-0.17599999999998772</v>
      </c>
      <c r="AS40" s="142"/>
      <c r="AT40" s="143"/>
      <c r="AU40" s="150"/>
      <c r="AV40" s="142"/>
      <c r="AW40" s="142"/>
      <c r="AX40" s="142"/>
      <c r="AY40" s="57"/>
      <c r="BA40" s="11" t="str">
        <f t="shared" si="19"/>
        <v>x</v>
      </c>
      <c r="BB40" s="1" t="str">
        <f t="shared" si="20"/>
        <v>x</v>
      </c>
      <c r="BC40" s="12" t="str">
        <f t="shared" si="21"/>
        <v>x</v>
      </c>
      <c r="BE40" s="58"/>
      <c r="BF40" s="40"/>
      <c r="BG40" s="42"/>
      <c r="BH40" s="142"/>
      <c r="BI40" s="142"/>
      <c r="BJ40" s="142"/>
      <c r="BK40" s="142"/>
      <c r="BL40" s="142"/>
      <c r="BM40" s="142"/>
      <c r="BN40" s="57"/>
      <c r="BP40" s="41">
        <f t="shared" si="37"/>
        <v>595907.15154313901</v>
      </c>
      <c r="BQ40" s="39">
        <f t="shared" si="38"/>
        <v>1160227.1266958399</v>
      </c>
      <c r="BR40" s="71">
        <f t="shared" si="39"/>
        <v>204.53401500182099</v>
      </c>
      <c r="BS40" s="70"/>
      <c r="BT40" s="58">
        <f t="shared" si="42"/>
        <v>-5.4313906002789736E-4</v>
      </c>
      <c r="BU40" s="40">
        <f t="shared" si="43"/>
        <v>-2.5695839896798134E-2</v>
      </c>
      <c r="BV40" s="42">
        <f t="shared" si="48"/>
        <v>0.27298499817899824</v>
      </c>
      <c r="BW40" s="142"/>
      <c r="BX40" s="142"/>
      <c r="BY40" s="142"/>
      <c r="BZ40" s="142"/>
      <c r="CA40" s="142"/>
      <c r="CB40" s="142"/>
      <c r="CC40" s="38"/>
      <c r="CD40" s="176">
        <f t="shared" si="25"/>
        <v>1.9456860958598554E-2</v>
      </c>
      <c r="CE40" s="174">
        <f t="shared" si="26"/>
        <v>-7.695839973166585E-3</v>
      </c>
      <c r="CF40" s="177">
        <f t="shared" si="27"/>
        <v>9.6984998179010518E-2</v>
      </c>
      <c r="CG40" s="143"/>
      <c r="CH40" s="174">
        <f t="shared" si="28"/>
        <v>1.9456860958598554E-2</v>
      </c>
      <c r="CI40" s="174">
        <f t="shared" si="29"/>
        <v>7.695839973166585E-3</v>
      </c>
      <c r="CJ40" s="174">
        <f t="shared" si="30"/>
        <v>9.6984998179010518E-2</v>
      </c>
      <c r="CK40" s="143"/>
      <c r="CL40" s="142"/>
      <c r="CM40" s="142"/>
      <c r="CN40" s="142"/>
      <c r="CO40" s="57"/>
      <c r="CP40" s="41">
        <f t="shared" si="31"/>
        <v>-2.0000000018626451E-2</v>
      </c>
      <c r="CQ40" s="39">
        <f t="shared" si="32"/>
        <v>-1.7999999923631549E-2</v>
      </c>
      <c r="CR40" s="71">
        <f t="shared" si="33"/>
        <v>0.17599999999998772</v>
      </c>
      <c r="CS40" s="65"/>
      <c r="CT40" s="58">
        <f t="shared" si="34"/>
        <v>-5.4313906002789736E-4</v>
      </c>
      <c r="CU40" s="40">
        <f t="shared" si="35"/>
        <v>-2.5695839896798134E-2</v>
      </c>
      <c r="CV40" s="42">
        <f t="shared" si="36"/>
        <v>0.27298499817899824</v>
      </c>
      <c r="DJ40" s="10"/>
      <c r="DK40" s="10"/>
      <c r="DL40" s="10"/>
    </row>
    <row r="41" spans="2:116" x14ac:dyDescent="0.25">
      <c r="B41" s="5">
        <v>38</v>
      </c>
      <c r="C41" s="6">
        <v>595901.13399999996</v>
      </c>
      <c r="D41" s="6">
        <v>1160216.102</v>
      </c>
      <c r="E41" s="6">
        <v>202.70599999999999</v>
      </c>
      <c r="F41" s="5" t="s">
        <v>18</v>
      </c>
      <c r="G41" s="5"/>
      <c r="H41" s="3">
        <v>1</v>
      </c>
      <c r="I41" s="5">
        <v>38</v>
      </c>
      <c r="J41" s="6"/>
      <c r="K41" s="6"/>
      <c r="L41" s="6"/>
      <c r="M41" s="5"/>
      <c r="N41" s="3"/>
      <c r="O41" s="5"/>
      <c r="P41" s="5"/>
      <c r="Q41" s="5"/>
      <c r="R41" s="1"/>
      <c r="S41" s="1"/>
      <c r="T41" s="5"/>
      <c r="U41" s="5"/>
      <c r="W41" s="9">
        <f t="shared" si="13"/>
        <v>0</v>
      </c>
      <c r="X41" s="9">
        <f t="shared" si="14"/>
        <v>0</v>
      </c>
      <c r="Y41" s="9">
        <f t="shared" si="15"/>
        <v>0</v>
      </c>
      <c r="AA41" s="58"/>
      <c r="AB41" s="40"/>
      <c r="AC41" s="42"/>
      <c r="AD41" s="142"/>
      <c r="AE41" s="142"/>
      <c r="AF41" s="150"/>
      <c r="AG41" s="142"/>
      <c r="AH41" s="142"/>
      <c r="AI41" s="142"/>
      <c r="AJ41" s="57"/>
      <c r="AL41" s="18" t="str">
        <f t="shared" si="51"/>
        <v>x</v>
      </c>
      <c r="AM41" s="9" t="str">
        <f t="shared" si="52"/>
        <v>x</v>
      </c>
      <c r="AN41" s="19" t="str">
        <f t="shared" si="53"/>
        <v>x</v>
      </c>
      <c r="AP41" s="41"/>
      <c r="AQ41" s="39"/>
      <c r="AR41" s="71"/>
      <c r="AS41" s="142"/>
      <c r="AT41" s="143"/>
      <c r="AU41" s="150"/>
      <c r="AV41" s="142"/>
      <c r="AW41" s="142"/>
      <c r="AX41" s="142"/>
      <c r="AY41" s="57"/>
      <c r="BA41" s="11">
        <f t="shared" si="19"/>
        <v>0</v>
      </c>
      <c r="BB41" s="1">
        <f t="shared" si="20"/>
        <v>0</v>
      </c>
      <c r="BC41" s="12">
        <f t="shared" si="21"/>
        <v>0</v>
      </c>
      <c r="BE41" s="58"/>
      <c r="BF41" s="40"/>
      <c r="BG41" s="42"/>
      <c r="BH41" s="142"/>
      <c r="BI41" s="142"/>
      <c r="BJ41" s="142"/>
      <c r="BK41" s="142"/>
      <c r="BL41" s="142"/>
      <c r="BM41" s="142"/>
      <c r="BN41" s="57"/>
      <c r="BP41" s="41" t="str">
        <f t="shared" si="37"/>
        <v>x</v>
      </c>
      <c r="BQ41" s="39" t="str">
        <f t="shared" si="38"/>
        <v>x</v>
      </c>
      <c r="BR41" s="71" t="str">
        <f t="shared" si="39"/>
        <v>x</v>
      </c>
      <c r="BS41" s="70"/>
      <c r="BT41" s="58"/>
      <c r="BU41" s="40"/>
      <c r="BV41" s="42"/>
      <c r="BW41" s="142"/>
      <c r="BX41" s="142"/>
      <c r="BY41" s="142"/>
      <c r="BZ41" s="142"/>
      <c r="CA41" s="142"/>
      <c r="CB41" s="142"/>
      <c r="CC41" s="38"/>
      <c r="CD41" s="176">
        <f t="shared" si="25"/>
        <v>0</v>
      </c>
      <c r="CE41" s="174">
        <f t="shared" si="26"/>
        <v>0</v>
      </c>
      <c r="CF41" s="177">
        <f t="shared" si="27"/>
        <v>0</v>
      </c>
      <c r="CG41" s="143"/>
      <c r="CH41" s="174">
        <f t="shared" si="28"/>
        <v>0</v>
      </c>
      <c r="CI41" s="174">
        <f t="shared" si="29"/>
        <v>0</v>
      </c>
      <c r="CJ41" s="174">
        <f t="shared" si="30"/>
        <v>0</v>
      </c>
      <c r="CK41" s="143"/>
      <c r="CL41" s="142"/>
      <c r="CM41" s="142"/>
      <c r="CN41" s="142"/>
      <c r="CO41" s="57"/>
      <c r="CP41" s="41"/>
      <c r="CQ41" s="39"/>
      <c r="CR41" s="71"/>
      <c r="CS41" s="65"/>
      <c r="CT41" s="58"/>
      <c r="CU41" s="40"/>
      <c r="CV41" s="42"/>
      <c r="DJ41" s="10"/>
      <c r="DK41" s="10"/>
      <c r="DL41" s="10"/>
    </row>
    <row r="42" spans="2:116" x14ac:dyDescent="0.25">
      <c r="B42" s="5">
        <v>39</v>
      </c>
      <c r="C42" s="6">
        <v>595903.74300000002</v>
      </c>
      <c r="D42" s="6">
        <v>1160207.5889999999</v>
      </c>
      <c r="E42" s="6">
        <v>204.89</v>
      </c>
      <c r="F42" s="5" t="s">
        <v>44</v>
      </c>
      <c r="G42" s="5" t="s">
        <v>43</v>
      </c>
      <c r="H42" s="3">
        <v>2</v>
      </c>
      <c r="I42" s="5">
        <v>39</v>
      </c>
      <c r="J42" s="6">
        <v>595903.77599999995</v>
      </c>
      <c r="K42" s="6">
        <v>1160207.6070000001</v>
      </c>
      <c r="L42" s="6">
        <v>204.77</v>
      </c>
      <c r="M42" s="5">
        <v>14</v>
      </c>
      <c r="N42" s="3"/>
      <c r="O42" s="5">
        <v>39</v>
      </c>
      <c r="P42" s="6">
        <v>-595903.70211732201</v>
      </c>
      <c r="Q42" s="6">
        <v>-1160207.6318178801</v>
      </c>
      <c r="R42" s="1">
        <f t="shared" ref="R42:S46" si="54">-P42</f>
        <v>595903.70211732201</v>
      </c>
      <c r="S42" s="1">
        <f t="shared" si="54"/>
        <v>1160207.6318178801</v>
      </c>
      <c r="T42" s="6">
        <v>204.32113626936001</v>
      </c>
      <c r="U42" s="5">
        <v>9</v>
      </c>
      <c r="W42" s="9" t="str">
        <f t="shared" si="13"/>
        <v>x</v>
      </c>
      <c r="X42" s="9" t="str">
        <f t="shared" si="14"/>
        <v>x</v>
      </c>
      <c r="Y42" s="9" t="str">
        <f t="shared" si="15"/>
        <v>x</v>
      </c>
      <c r="AA42" s="58"/>
      <c r="AB42" s="40"/>
      <c r="AC42" s="42"/>
      <c r="AD42" s="142"/>
      <c r="AE42" s="142"/>
      <c r="AF42" s="150"/>
      <c r="AG42" s="142"/>
      <c r="AH42" s="142"/>
      <c r="AI42" s="142"/>
      <c r="AJ42" s="57"/>
      <c r="AL42" s="11">
        <f t="shared" si="51"/>
        <v>595903.77599999995</v>
      </c>
      <c r="AM42" s="1">
        <f t="shared" si="52"/>
        <v>1160207.6070000001</v>
      </c>
      <c r="AN42" s="12">
        <f t="shared" si="53"/>
        <v>204.77</v>
      </c>
      <c r="AP42" s="41">
        <f t="shared" si="45"/>
        <v>3.2999999937601388E-2</v>
      </c>
      <c r="AQ42" s="39">
        <f t="shared" si="46"/>
        <v>1.8000000156462193E-2</v>
      </c>
      <c r="AR42" s="71">
        <f t="shared" si="47"/>
        <v>-0.11999999999997613</v>
      </c>
      <c r="AS42" s="142"/>
      <c r="AT42" s="143"/>
      <c r="AU42" s="150"/>
      <c r="AV42" s="142"/>
      <c r="AW42" s="142"/>
      <c r="AX42" s="142"/>
      <c r="AY42" s="57"/>
      <c r="BA42" s="11" t="str">
        <f t="shared" si="19"/>
        <v>x</v>
      </c>
      <c r="BB42" s="1" t="str">
        <f t="shared" si="20"/>
        <v>x</v>
      </c>
      <c r="BC42" s="12" t="str">
        <f t="shared" si="21"/>
        <v>x</v>
      </c>
      <c r="BE42" s="58"/>
      <c r="BF42" s="40"/>
      <c r="BG42" s="42"/>
      <c r="BH42" s="142"/>
      <c r="BI42" s="142"/>
      <c r="BJ42" s="142"/>
      <c r="BK42" s="142"/>
      <c r="BL42" s="142"/>
      <c r="BM42" s="142"/>
      <c r="BN42" s="57"/>
      <c r="BP42" s="41">
        <f t="shared" si="37"/>
        <v>595903.70211732201</v>
      </c>
      <c r="BQ42" s="39">
        <f t="shared" si="38"/>
        <v>1160207.6318178801</v>
      </c>
      <c r="BR42" s="71">
        <f t="shared" si="39"/>
        <v>204.32113626936001</v>
      </c>
      <c r="BS42" s="70"/>
      <c r="BT42" s="58">
        <f t="shared" si="42"/>
        <v>4.0882678003981709E-2</v>
      </c>
      <c r="BU42" s="40">
        <f t="shared" si="43"/>
        <v>-4.2817880166694522E-2</v>
      </c>
      <c r="BV42" s="42">
        <f t="shared" si="48"/>
        <v>0.56886373063997553</v>
      </c>
      <c r="BW42" s="142"/>
      <c r="BX42" s="142"/>
      <c r="BY42" s="142"/>
      <c r="BZ42" s="142"/>
      <c r="CA42" s="142"/>
      <c r="CB42" s="142"/>
      <c r="CC42" s="38"/>
      <c r="CD42" s="176">
        <f t="shared" si="25"/>
        <v>7.3882677941583097E-2</v>
      </c>
      <c r="CE42" s="174">
        <f t="shared" si="26"/>
        <v>-2.4817880010232329E-2</v>
      </c>
      <c r="CF42" s="177">
        <f t="shared" si="27"/>
        <v>0.4488637306399994</v>
      </c>
      <c r="CG42" s="143"/>
      <c r="CH42" s="174">
        <f t="shared" si="28"/>
        <v>7.3882677941583097E-2</v>
      </c>
      <c r="CI42" s="174">
        <f t="shared" si="29"/>
        <v>2.4817880010232329E-2</v>
      </c>
      <c r="CJ42" s="174">
        <f t="shared" si="30"/>
        <v>0.4488637306399994</v>
      </c>
      <c r="CK42" s="143"/>
      <c r="CL42" s="142"/>
      <c r="CM42" s="142"/>
      <c r="CN42" s="142"/>
      <c r="CO42" s="57"/>
      <c r="CP42" s="41">
        <f t="shared" si="31"/>
        <v>-3.2999999937601388E-2</v>
      </c>
      <c r="CQ42" s="39">
        <f t="shared" si="32"/>
        <v>-1.8000000156462193E-2</v>
      </c>
      <c r="CR42" s="71">
        <f t="shared" si="33"/>
        <v>0.11999999999997613</v>
      </c>
      <c r="CS42" s="65"/>
      <c r="CT42" s="58">
        <f t="shared" si="34"/>
        <v>4.0882678003981709E-2</v>
      </c>
      <c r="CU42" s="40">
        <f t="shared" si="35"/>
        <v>-4.2817880166694522E-2</v>
      </c>
      <c r="CV42" s="42">
        <f t="shared" si="36"/>
        <v>0.56886373063997553</v>
      </c>
      <c r="DJ42" s="10"/>
      <c r="DK42" s="10"/>
      <c r="DL42" s="10"/>
    </row>
    <row r="43" spans="2:116" x14ac:dyDescent="0.25">
      <c r="B43" s="5">
        <v>40</v>
      </c>
      <c r="C43" s="6">
        <v>595890.71600000001</v>
      </c>
      <c r="D43" s="6">
        <v>1160219.0209999999</v>
      </c>
      <c r="E43" s="6">
        <v>202.70599999999999</v>
      </c>
      <c r="F43" s="5" t="s">
        <v>28</v>
      </c>
      <c r="G43" s="5"/>
      <c r="H43" s="3">
        <v>1</v>
      </c>
      <c r="I43" s="5">
        <v>40</v>
      </c>
      <c r="J43" s="6">
        <v>595890.73600000003</v>
      </c>
      <c r="K43" s="6">
        <v>1160219.0319999999</v>
      </c>
      <c r="L43" s="6">
        <v>202.73400000000001</v>
      </c>
      <c r="M43" s="5">
        <v>20</v>
      </c>
      <c r="N43" s="3"/>
      <c r="O43" s="5">
        <v>40</v>
      </c>
      <c r="P43" s="6">
        <v>-595890.68828145706</v>
      </c>
      <c r="Q43" s="6">
        <v>-1160219.0216920001</v>
      </c>
      <c r="R43" s="1">
        <f t="shared" si="54"/>
        <v>595890.68828145706</v>
      </c>
      <c r="S43" s="1">
        <f t="shared" si="54"/>
        <v>1160219.0216920001</v>
      </c>
      <c r="T43" s="6">
        <v>202.61241738022301</v>
      </c>
      <c r="U43" s="5">
        <v>10</v>
      </c>
      <c r="W43" s="9">
        <f t="shared" si="13"/>
        <v>595890.73600000003</v>
      </c>
      <c r="X43" s="9">
        <f t="shared" si="14"/>
        <v>1160219.0319999999</v>
      </c>
      <c r="Y43" s="9">
        <f t="shared" si="15"/>
        <v>202.73400000000001</v>
      </c>
      <c r="AA43" s="58">
        <f t="shared" si="16"/>
        <v>-2.0000000018626451E-2</v>
      </c>
      <c r="AB43" s="40">
        <f t="shared" si="17"/>
        <v>-1.0999999940395355E-2</v>
      </c>
      <c r="AC43" s="42">
        <f t="shared" si="18"/>
        <v>-2.8000000000020009E-2</v>
      </c>
      <c r="AD43" s="142"/>
      <c r="AE43" s="142"/>
      <c r="AF43" s="150"/>
      <c r="AG43" s="142"/>
      <c r="AH43" s="142"/>
      <c r="AI43" s="142"/>
      <c r="AJ43" s="57"/>
      <c r="AL43" s="18" t="str">
        <f t="shared" si="51"/>
        <v>x</v>
      </c>
      <c r="AM43" s="9" t="str">
        <f t="shared" si="52"/>
        <v>x</v>
      </c>
      <c r="AN43" s="19" t="str">
        <f t="shared" si="53"/>
        <v>x</v>
      </c>
      <c r="AP43" s="41"/>
      <c r="AQ43" s="39"/>
      <c r="AR43" s="71"/>
      <c r="AS43" s="142"/>
      <c r="AT43" s="143"/>
      <c r="AU43" s="150"/>
      <c r="AV43" s="142"/>
      <c r="AW43" s="142"/>
      <c r="AX43" s="142"/>
      <c r="AY43" s="57"/>
      <c r="BA43" s="11">
        <f t="shared" si="19"/>
        <v>595890.68828145706</v>
      </c>
      <c r="BB43" s="1">
        <f t="shared" si="20"/>
        <v>1160219.0216920001</v>
      </c>
      <c r="BC43" s="12">
        <f t="shared" si="21"/>
        <v>202.61241738022301</v>
      </c>
      <c r="BE43" s="58">
        <f t="shared" si="22"/>
        <v>2.771854295860976E-2</v>
      </c>
      <c r="BF43" s="40">
        <f t="shared" si="23"/>
        <v>-6.9200014695525169E-4</v>
      </c>
      <c r="BG43" s="42">
        <f t="shared" si="24"/>
        <v>9.3582619776981346E-2</v>
      </c>
      <c r="BH43" s="142"/>
      <c r="BI43" s="142"/>
      <c r="BJ43" s="142"/>
      <c r="BK43" s="142"/>
      <c r="BL43" s="142"/>
      <c r="BM43" s="142"/>
      <c r="BN43" s="57"/>
      <c r="BP43" s="41" t="str">
        <f t="shared" si="37"/>
        <v>x</v>
      </c>
      <c r="BQ43" s="39" t="str">
        <f t="shared" si="38"/>
        <v>x</v>
      </c>
      <c r="BR43" s="71" t="str">
        <f t="shared" si="39"/>
        <v>x</v>
      </c>
      <c r="BS43" s="70"/>
      <c r="BT43" s="58"/>
      <c r="BU43" s="40"/>
      <c r="BV43" s="42"/>
      <c r="BW43" s="142"/>
      <c r="BX43" s="142"/>
      <c r="BY43" s="142"/>
      <c r="BZ43" s="142"/>
      <c r="CA43" s="142"/>
      <c r="CB43" s="142"/>
      <c r="CC43" s="38"/>
      <c r="CD43" s="176">
        <f t="shared" si="25"/>
        <v>4.7718542977236211E-2</v>
      </c>
      <c r="CE43" s="174">
        <f t="shared" si="26"/>
        <v>1.0307999793440104E-2</v>
      </c>
      <c r="CF43" s="177">
        <f t="shared" si="27"/>
        <v>0.12158261977700136</v>
      </c>
      <c r="CG43" s="143"/>
      <c r="CH43" s="174">
        <f t="shared" si="28"/>
        <v>4.7718542977236211E-2</v>
      </c>
      <c r="CI43" s="174">
        <f t="shared" si="29"/>
        <v>1.0307999793440104E-2</v>
      </c>
      <c r="CJ43" s="174">
        <f t="shared" si="30"/>
        <v>0.12158261977700136</v>
      </c>
      <c r="CK43" s="143"/>
      <c r="CL43" s="142"/>
      <c r="CM43" s="142"/>
      <c r="CN43" s="142"/>
      <c r="CO43" s="57"/>
      <c r="CP43" s="41">
        <f t="shared" si="31"/>
        <v>-2.0000000018626451E-2</v>
      </c>
      <c r="CQ43" s="39">
        <f t="shared" si="32"/>
        <v>-1.0999999940395355E-2</v>
      </c>
      <c r="CR43" s="71">
        <f t="shared" si="33"/>
        <v>-2.8000000000020009E-2</v>
      </c>
      <c r="CS43" s="65"/>
      <c r="CT43" s="58">
        <f t="shared" si="34"/>
        <v>2.771854295860976E-2</v>
      </c>
      <c r="CU43" s="40">
        <f t="shared" si="35"/>
        <v>-6.9200014695525169E-4</v>
      </c>
      <c r="CV43" s="42">
        <f t="shared" si="36"/>
        <v>9.3582619776981346E-2</v>
      </c>
      <c r="DJ43" s="10"/>
      <c r="DK43" s="10"/>
      <c r="DL43" s="10"/>
    </row>
    <row r="44" spans="2:116" x14ac:dyDescent="0.25">
      <c r="B44" s="5">
        <v>41</v>
      </c>
      <c r="C44" s="6">
        <v>595908.201</v>
      </c>
      <c r="D44" s="6">
        <v>1160229.8910000001</v>
      </c>
      <c r="E44" s="6">
        <v>209.23599999999999</v>
      </c>
      <c r="F44" s="5" t="s">
        <v>12</v>
      </c>
      <c r="G44" s="5" t="s">
        <v>13</v>
      </c>
      <c r="H44" s="3">
        <v>2</v>
      </c>
      <c r="I44" s="5">
        <v>41</v>
      </c>
      <c r="J44" s="6"/>
      <c r="K44" s="6"/>
      <c r="L44" s="6"/>
      <c r="M44" s="5"/>
      <c r="N44" s="3"/>
      <c r="O44" s="5">
        <v>41</v>
      </c>
      <c r="P44" s="6">
        <v>-595908.22103804001</v>
      </c>
      <c r="Q44" s="6">
        <v>-1160229.9292698901</v>
      </c>
      <c r="R44" s="1">
        <f t="shared" si="54"/>
        <v>595908.22103804001</v>
      </c>
      <c r="S44" s="1">
        <f t="shared" si="54"/>
        <v>1160229.9292698901</v>
      </c>
      <c r="T44" s="6">
        <v>209.207072808307</v>
      </c>
      <c r="U44" s="5">
        <v>9</v>
      </c>
      <c r="W44" s="9" t="str">
        <f t="shared" si="13"/>
        <v>x</v>
      </c>
      <c r="X44" s="9" t="str">
        <f t="shared" si="14"/>
        <v>x</v>
      </c>
      <c r="Y44" s="9" t="str">
        <f t="shared" si="15"/>
        <v>x</v>
      </c>
      <c r="AA44" s="58"/>
      <c r="AB44" s="40"/>
      <c r="AC44" s="42"/>
      <c r="AD44" s="142"/>
      <c r="AE44" s="142"/>
      <c r="AF44" s="150"/>
      <c r="AG44" s="142"/>
      <c r="AH44" s="142"/>
      <c r="AI44" s="142"/>
      <c r="AJ44" s="57"/>
      <c r="AL44" s="18">
        <f t="shared" si="51"/>
        <v>0</v>
      </c>
      <c r="AM44" s="9">
        <f t="shared" si="52"/>
        <v>0</v>
      </c>
      <c r="AN44" s="19">
        <f t="shared" si="53"/>
        <v>0</v>
      </c>
      <c r="AP44" s="41"/>
      <c r="AQ44" s="39"/>
      <c r="AR44" s="71"/>
      <c r="AS44" s="142"/>
      <c r="AT44" s="143"/>
      <c r="AU44" s="150"/>
      <c r="AV44" s="142"/>
      <c r="AW44" s="142"/>
      <c r="AX44" s="142"/>
      <c r="AY44" s="57"/>
      <c r="BA44" s="11" t="str">
        <f t="shared" si="19"/>
        <v>x</v>
      </c>
      <c r="BB44" s="1" t="str">
        <f t="shared" si="20"/>
        <v>x</v>
      </c>
      <c r="BC44" s="12" t="str">
        <f t="shared" si="21"/>
        <v>x</v>
      </c>
      <c r="BE44" s="58"/>
      <c r="BF44" s="40"/>
      <c r="BG44" s="42"/>
      <c r="BH44" s="142"/>
      <c r="BI44" s="142"/>
      <c r="BJ44" s="142"/>
      <c r="BK44" s="142"/>
      <c r="BL44" s="142"/>
      <c r="BM44" s="142"/>
      <c r="BN44" s="57"/>
      <c r="BP44" s="41">
        <f t="shared" si="37"/>
        <v>595908.22103804001</v>
      </c>
      <c r="BQ44" s="39">
        <f t="shared" si="38"/>
        <v>1160229.9292698901</v>
      </c>
      <c r="BR44" s="71">
        <f t="shared" si="39"/>
        <v>209.207072808307</v>
      </c>
      <c r="BS44" s="70"/>
      <c r="BT44" s="58">
        <f t="shared" si="42"/>
        <v>-2.0038040005601943E-2</v>
      </c>
      <c r="BU44" s="40">
        <f t="shared" si="43"/>
        <v>-3.8269890006631613E-2</v>
      </c>
      <c r="BV44" s="42">
        <f t="shared" si="48"/>
        <v>2.8927191692986298E-2</v>
      </c>
      <c r="BW44" s="142"/>
      <c r="BX44" s="142"/>
      <c r="BY44" s="142"/>
      <c r="BZ44" s="142"/>
      <c r="CA44" s="142"/>
      <c r="CB44" s="142"/>
      <c r="CC44" s="38"/>
      <c r="CD44" s="176"/>
      <c r="CE44" s="174"/>
      <c r="CF44" s="177"/>
      <c r="CG44" s="143"/>
      <c r="CH44" s="174">
        <f t="shared" si="28"/>
        <v>0</v>
      </c>
      <c r="CI44" s="174">
        <f t="shared" si="29"/>
        <v>0</v>
      </c>
      <c r="CJ44" s="174">
        <f t="shared" si="30"/>
        <v>0</v>
      </c>
      <c r="CK44" s="143"/>
      <c r="CL44" s="142"/>
      <c r="CM44" s="142"/>
      <c r="CN44" s="142"/>
      <c r="CO44" s="57"/>
      <c r="CP44" s="41"/>
      <c r="CQ44" s="39"/>
      <c r="CR44" s="71"/>
      <c r="CS44" s="65"/>
      <c r="CT44" s="58">
        <f t="shared" si="34"/>
        <v>-2.0038040005601943E-2</v>
      </c>
      <c r="CU44" s="40">
        <f t="shared" si="35"/>
        <v>-3.8269890006631613E-2</v>
      </c>
      <c r="CV44" s="42">
        <f t="shared" si="36"/>
        <v>2.8927191692986298E-2</v>
      </c>
      <c r="DJ44" s="10"/>
      <c r="DK44" s="10"/>
      <c r="DL44" s="10"/>
    </row>
    <row r="45" spans="2:116" x14ac:dyDescent="0.25">
      <c r="B45" s="5">
        <v>42</v>
      </c>
      <c r="C45" s="6">
        <v>595908.08799999999</v>
      </c>
      <c r="D45" s="6">
        <v>1160235.3370000001</v>
      </c>
      <c r="E45" s="6">
        <v>209.245</v>
      </c>
      <c r="F45" s="5" t="s">
        <v>12</v>
      </c>
      <c r="G45" s="5" t="s">
        <v>13</v>
      </c>
      <c r="H45" s="3">
        <v>2</v>
      </c>
      <c r="I45" s="5">
        <v>42</v>
      </c>
      <c r="J45" s="6">
        <v>595908.12100000004</v>
      </c>
      <c r="K45" s="6">
        <v>1160235.3559999999</v>
      </c>
      <c r="L45" s="6">
        <v>209.25299999999999</v>
      </c>
      <c r="M45" s="5">
        <v>16</v>
      </c>
      <c r="N45" s="3"/>
      <c r="O45" s="5">
        <v>42</v>
      </c>
      <c r="P45" s="6">
        <v>-595908.13088823005</v>
      </c>
      <c r="Q45" s="6">
        <v>-1160235.3152818701</v>
      </c>
      <c r="R45" s="1">
        <f t="shared" si="54"/>
        <v>595908.13088823005</v>
      </c>
      <c r="S45" s="1">
        <f t="shared" si="54"/>
        <v>1160235.3152818701</v>
      </c>
      <c r="T45" s="6">
        <v>209.251868184801</v>
      </c>
      <c r="U45" s="5">
        <v>8</v>
      </c>
      <c r="W45" s="9" t="str">
        <f t="shared" si="13"/>
        <v>x</v>
      </c>
      <c r="X45" s="9" t="str">
        <f t="shared" si="14"/>
        <v>x</v>
      </c>
      <c r="Y45" s="9" t="str">
        <f t="shared" si="15"/>
        <v>x</v>
      </c>
      <c r="AA45" s="58"/>
      <c r="AB45" s="40"/>
      <c r="AC45" s="42"/>
      <c r="AD45" s="142"/>
      <c r="AE45" s="142"/>
      <c r="AF45" s="150"/>
      <c r="AG45" s="142"/>
      <c r="AH45" s="142"/>
      <c r="AI45" s="142"/>
      <c r="AJ45" s="57"/>
      <c r="AL45" s="18">
        <f t="shared" si="51"/>
        <v>595908.12100000004</v>
      </c>
      <c r="AM45" s="9">
        <f t="shared" si="52"/>
        <v>1160235.3559999999</v>
      </c>
      <c r="AN45" s="19">
        <f t="shared" si="53"/>
        <v>209.25299999999999</v>
      </c>
      <c r="AP45" s="41">
        <f t="shared" si="45"/>
        <v>3.3000000054016709E-2</v>
      </c>
      <c r="AQ45" s="39">
        <f t="shared" si="46"/>
        <v>1.8999999854713678E-2</v>
      </c>
      <c r="AR45" s="71">
        <f t="shared" si="47"/>
        <v>7.9999999999813554E-3</v>
      </c>
      <c r="AS45" s="142"/>
      <c r="AT45" s="143"/>
      <c r="AU45" s="150"/>
      <c r="AV45" s="142"/>
      <c r="AW45" s="142"/>
      <c r="AX45" s="142"/>
      <c r="AY45" s="57"/>
      <c r="BA45" s="11" t="str">
        <f t="shared" si="19"/>
        <v>x</v>
      </c>
      <c r="BB45" s="1" t="str">
        <f t="shared" si="20"/>
        <v>x</v>
      </c>
      <c r="BC45" s="12" t="str">
        <f t="shared" si="21"/>
        <v>x</v>
      </c>
      <c r="BE45" s="58"/>
      <c r="BF45" s="40"/>
      <c r="BG45" s="42"/>
      <c r="BH45" s="142"/>
      <c r="BI45" s="142"/>
      <c r="BJ45" s="142"/>
      <c r="BK45" s="142"/>
      <c r="BL45" s="142"/>
      <c r="BM45" s="142"/>
      <c r="BN45" s="57"/>
      <c r="BP45" s="41">
        <f t="shared" si="37"/>
        <v>595908.13088823005</v>
      </c>
      <c r="BQ45" s="39">
        <f t="shared" si="38"/>
        <v>1160235.3152818701</v>
      </c>
      <c r="BR45" s="71">
        <f t="shared" si="39"/>
        <v>209.251868184801</v>
      </c>
      <c r="BS45" s="70"/>
      <c r="BT45" s="58">
        <f t="shared" si="42"/>
        <v>-4.288823006208986E-2</v>
      </c>
      <c r="BU45" s="40">
        <f t="shared" si="43"/>
        <v>2.1718129981309175E-2</v>
      </c>
      <c r="BV45" s="42">
        <f t="shared" si="48"/>
        <v>-6.8681848009930491E-3</v>
      </c>
      <c r="BW45" s="142"/>
      <c r="BX45" s="142"/>
      <c r="BY45" s="142"/>
      <c r="BZ45" s="142"/>
      <c r="CA45" s="142"/>
      <c r="CB45" s="142"/>
      <c r="CC45" s="38"/>
      <c r="CD45" s="176">
        <f t="shared" si="25"/>
        <v>-9.8882300080731511E-3</v>
      </c>
      <c r="CE45" s="174">
        <f t="shared" si="26"/>
        <v>4.0718129836022854E-2</v>
      </c>
      <c r="CF45" s="177">
        <f t="shared" si="27"/>
        <v>1.1318151989883063E-3</v>
      </c>
      <c r="CG45" s="143"/>
      <c r="CH45" s="174">
        <f t="shared" si="28"/>
        <v>9.8882300080731511E-3</v>
      </c>
      <c r="CI45" s="174">
        <f t="shared" si="29"/>
        <v>4.0718129836022854E-2</v>
      </c>
      <c r="CJ45" s="174">
        <f t="shared" si="30"/>
        <v>1.1318151989883063E-3</v>
      </c>
      <c r="CK45" s="143"/>
      <c r="CL45" s="142"/>
      <c r="CM45" s="142"/>
      <c r="CN45" s="142"/>
      <c r="CO45" s="57"/>
      <c r="CP45" s="41">
        <f t="shared" si="31"/>
        <v>-3.3000000054016709E-2</v>
      </c>
      <c r="CQ45" s="39">
        <f t="shared" si="32"/>
        <v>-1.8999999854713678E-2</v>
      </c>
      <c r="CR45" s="71">
        <f t="shared" si="33"/>
        <v>-7.9999999999813554E-3</v>
      </c>
      <c r="CS45" s="65"/>
      <c r="CT45" s="58">
        <f t="shared" si="34"/>
        <v>-4.288823006208986E-2</v>
      </c>
      <c r="CU45" s="40">
        <f t="shared" si="35"/>
        <v>2.1718129981309175E-2</v>
      </c>
      <c r="CV45" s="42">
        <f t="shared" si="36"/>
        <v>-6.8681848009930491E-3</v>
      </c>
      <c r="DJ45" s="10"/>
      <c r="DK45" s="10"/>
      <c r="DL45" s="10"/>
    </row>
    <row r="46" spans="2:116" x14ac:dyDescent="0.25">
      <c r="B46" s="5">
        <v>43</v>
      </c>
      <c r="C46" s="6">
        <v>595909.15899999999</v>
      </c>
      <c r="D46" s="6">
        <v>1160241.017</v>
      </c>
      <c r="E46" s="6">
        <v>206.58500000000001</v>
      </c>
      <c r="F46" s="5" t="s">
        <v>12</v>
      </c>
      <c r="G46" s="5" t="s">
        <v>13</v>
      </c>
      <c r="H46" s="3">
        <v>2</v>
      </c>
      <c r="I46" s="5">
        <v>43</v>
      </c>
      <c r="J46" s="6">
        <v>595909.18799999997</v>
      </c>
      <c r="K46" s="6">
        <v>1160241.0530000001</v>
      </c>
      <c r="L46" s="6">
        <v>206.60599999999999</v>
      </c>
      <c r="M46" s="5">
        <v>18</v>
      </c>
      <c r="N46" s="3"/>
      <c r="O46" s="5">
        <v>43</v>
      </c>
      <c r="P46" s="6">
        <v>-595909.18712212297</v>
      </c>
      <c r="Q46" s="6">
        <v>-1160241.0296634301</v>
      </c>
      <c r="R46" s="1">
        <f t="shared" si="54"/>
        <v>595909.18712212297</v>
      </c>
      <c r="S46" s="1">
        <f t="shared" si="54"/>
        <v>1160241.0296634301</v>
      </c>
      <c r="T46" s="6">
        <v>206.69633721186099</v>
      </c>
      <c r="U46" s="5">
        <v>9</v>
      </c>
      <c r="W46" s="9" t="str">
        <f t="shared" si="13"/>
        <v>x</v>
      </c>
      <c r="X46" s="9" t="str">
        <f t="shared" si="14"/>
        <v>x</v>
      </c>
      <c r="Y46" s="9" t="str">
        <f t="shared" si="15"/>
        <v>x</v>
      </c>
      <c r="AA46" s="58"/>
      <c r="AB46" s="40"/>
      <c r="AC46" s="42"/>
      <c r="AD46" s="142"/>
      <c r="AE46" s="142"/>
      <c r="AF46" s="150"/>
      <c r="AG46" s="142"/>
      <c r="AH46" s="142"/>
      <c r="AI46" s="142"/>
      <c r="AJ46" s="57"/>
      <c r="AL46" s="18">
        <f t="shared" si="51"/>
        <v>595909.18799999997</v>
      </c>
      <c r="AM46" s="9">
        <f t="shared" si="52"/>
        <v>1160241.0530000001</v>
      </c>
      <c r="AN46" s="19">
        <f t="shared" si="53"/>
        <v>206.60599999999999</v>
      </c>
      <c r="AP46" s="41">
        <f t="shared" si="45"/>
        <v>2.8999999980442226E-2</v>
      </c>
      <c r="AQ46" s="39">
        <f t="shared" si="46"/>
        <v>3.6000000080093741E-2</v>
      </c>
      <c r="AR46" s="71">
        <f t="shared" si="47"/>
        <v>2.0999999999986585E-2</v>
      </c>
      <c r="AS46" s="142"/>
      <c r="AT46" s="143"/>
      <c r="AU46" s="150"/>
      <c r="AV46" s="142"/>
      <c r="AW46" s="142"/>
      <c r="AX46" s="142"/>
      <c r="AY46" s="57"/>
      <c r="BA46" s="11" t="str">
        <f t="shared" si="19"/>
        <v>x</v>
      </c>
      <c r="BB46" s="1" t="str">
        <f t="shared" si="20"/>
        <v>x</v>
      </c>
      <c r="BC46" s="12" t="str">
        <f t="shared" si="21"/>
        <v>x</v>
      </c>
      <c r="BE46" s="58"/>
      <c r="BF46" s="40"/>
      <c r="BG46" s="42"/>
      <c r="BH46" s="142"/>
      <c r="BI46" s="142"/>
      <c r="BJ46" s="142"/>
      <c r="BK46" s="142"/>
      <c r="BL46" s="142"/>
      <c r="BM46" s="142"/>
      <c r="BN46" s="57"/>
      <c r="BP46" s="41">
        <f t="shared" si="37"/>
        <v>595909.18712212297</v>
      </c>
      <c r="BQ46" s="39">
        <f t="shared" si="38"/>
        <v>1160241.0296634301</v>
      </c>
      <c r="BR46" s="71">
        <f t="shared" si="39"/>
        <v>206.69633721186099</v>
      </c>
      <c r="BS46" s="70"/>
      <c r="BT46" s="58">
        <f t="shared" si="42"/>
        <v>-2.8122122981585562E-2</v>
      </c>
      <c r="BU46" s="40">
        <f t="shared" si="43"/>
        <v>-1.2663430068641901E-2</v>
      </c>
      <c r="BV46" s="42">
        <f t="shared" si="48"/>
        <v>-0.11133721186098455</v>
      </c>
      <c r="BW46" s="142"/>
      <c r="BX46" s="142"/>
      <c r="BY46" s="142"/>
      <c r="BZ46" s="142"/>
      <c r="CA46" s="142"/>
      <c r="CB46" s="142"/>
      <c r="CC46" s="38"/>
      <c r="CD46" s="176">
        <f t="shared" si="25"/>
        <v>8.778769988566637E-4</v>
      </c>
      <c r="CE46" s="174">
        <f t="shared" si="26"/>
        <v>2.333657001145184E-2</v>
      </c>
      <c r="CF46" s="177">
        <f t="shared" si="27"/>
        <v>-9.0337211860997968E-2</v>
      </c>
      <c r="CG46" s="143"/>
      <c r="CH46" s="174">
        <f t="shared" si="28"/>
        <v>8.778769988566637E-4</v>
      </c>
      <c r="CI46" s="174">
        <f t="shared" si="29"/>
        <v>2.333657001145184E-2</v>
      </c>
      <c r="CJ46" s="174">
        <f t="shared" si="30"/>
        <v>9.0337211860997968E-2</v>
      </c>
      <c r="CK46" s="143"/>
      <c r="CL46" s="142"/>
      <c r="CM46" s="142"/>
      <c r="CN46" s="142"/>
      <c r="CO46" s="57"/>
      <c r="CP46" s="41">
        <f t="shared" si="31"/>
        <v>-2.8999999980442226E-2</v>
      </c>
      <c r="CQ46" s="39">
        <f t="shared" si="32"/>
        <v>-3.6000000080093741E-2</v>
      </c>
      <c r="CR46" s="71">
        <f t="shared" si="33"/>
        <v>-2.0999999999986585E-2</v>
      </c>
      <c r="CS46" s="65"/>
      <c r="CT46" s="58">
        <f t="shared" si="34"/>
        <v>-2.8122122981585562E-2</v>
      </c>
      <c r="CU46" s="40">
        <f t="shared" si="35"/>
        <v>-1.2663430068641901E-2</v>
      </c>
      <c r="CV46" s="42">
        <f t="shared" si="36"/>
        <v>-0.11133721186098455</v>
      </c>
      <c r="DJ46" s="10"/>
      <c r="DK46" s="10"/>
      <c r="DL46" s="10"/>
    </row>
    <row r="47" spans="2:116" x14ac:dyDescent="0.25">
      <c r="B47" s="5">
        <v>44</v>
      </c>
      <c r="C47" s="6">
        <v>595901.14199999999</v>
      </c>
      <c r="D47" s="6">
        <v>1160192.4950000001</v>
      </c>
      <c r="E47" s="6">
        <v>204.95500000000001</v>
      </c>
      <c r="F47" s="5" t="s">
        <v>45</v>
      </c>
      <c r="G47" s="5" t="s">
        <v>43</v>
      </c>
      <c r="H47" s="3">
        <v>2</v>
      </c>
      <c r="I47" s="5">
        <v>44</v>
      </c>
      <c r="J47" s="6">
        <v>595901.18000000005</v>
      </c>
      <c r="K47" s="6">
        <v>1160192.497</v>
      </c>
      <c r="L47" s="6">
        <v>204.90299999999999</v>
      </c>
      <c r="M47" s="5">
        <v>12</v>
      </c>
      <c r="N47" s="3"/>
      <c r="O47" s="5"/>
      <c r="P47" s="5"/>
      <c r="Q47" s="5"/>
      <c r="R47" s="1"/>
      <c r="S47" s="1"/>
      <c r="T47" s="5"/>
      <c r="U47" s="5"/>
      <c r="W47" s="9" t="str">
        <f t="shared" si="13"/>
        <v>x</v>
      </c>
      <c r="X47" s="9" t="str">
        <f t="shared" si="14"/>
        <v>x</v>
      </c>
      <c r="Y47" s="9" t="str">
        <f t="shared" si="15"/>
        <v>x</v>
      </c>
      <c r="AA47" s="58"/>
      <c r="AB47" s="40"/>
      <c r="AC47" s="42"/>
      <c r="AD47" s="142"/>
      <c r="AE47" s="142"/>
      <c r="AF47" s="150"/>
      <c r="AG47" s="142"/>
      <c r="AH47" s="142"/>
      <c r="AI47" s="142"/>
      <c r="AJ47" s="57"/>
      <c r="AL47" s="11">
        <f t="shared" si="51"/>
        <v>595901.18000000005</v>
      </c>
      <c r="AM47" s="1">
        <f t="shared" si="52"/>
        <v>1160192.497</v>
      </c>
      <c r="AN47" s="12">
        <f t="shared" si="53"/>
        <v>204.90299999999999</v>
      </c>
      <c r="AP47" s="41">
        <f t="shared" si="45"/>
        <v>3.8000000058673322E-2</v>
      </c>
      <c r="AQ47" s="39">
        <f t="shared" si="46"/>
        <v>1.999999862164259E-3</v>
      </c>
      <c r="AR47" s="71">
        <f t="shared" si="47"/>
        <v>-5.2000000000020918E-2</v>
      </c>
      <c r="AS47" s="142"/>
      <c r="AT47" s="143"/>
      <c r="AU47" s="150"/>
      <c r="AV47" s="142"/>
      <c r="AW47" s="142"/>
      <c r="AX47" s="142"/>
      <c r="AY47" s="57"/>
      <c r="BA47" s="11" t="str">
        <f t="shared" si="19"/>
        <v>x</v>
      </c>
      <c r="BB47" s="1" t="str">
        <f t="shared" si="20"/>
        <v>x</v>
      </c>
      <c r="BC47" s="12" t="str">
        <f t="shared" si="21"/>
        <v>x</v>
      </c>
      <c r="BE47" s="58"/>
      <c r="BF47" s="40"/>
      <c r="BG47" s="42"/>
      <c r="BH47" s="142"/>
      <c r="BI47" s="142"/>
      <c r="BJ47" s="142"/>
      <c r="BK47" s="142"/>
      <c r="BL47" s="142"/>
      <c r="BM47" s="142"/>
      <c r="BN47" s="57"/>
      <c r="BP47" s="41">
        <f t="shared" si="37"/>
        <v>0</v>
      </c>
      <c r="BQ47" s="39">
        <f t="shared" si="38"/>
        <v>0</v>
      </c>
      <c r="BR47" s="71">
        <f t="shared" si="39"/>
        <v>0</v>
      </c>
      <c r="BS47" s="70"/>
      <c r="BT47" s="58"/>
      <c r="BU47" s="40"/>
      <c r="BV47" s="42"/>
      <c r="BW47" s="142"/>
      <c r="BX47" s="142"/>
      <c r="BY47" s="142"/>
      <c r="BZ47" s="142"/>
      <c r="CA47" s="142"/>
      <c r="CB47" s="142"/>
      <c r="CC47" s="38"/>
      <c r="CD47" s="176"/>
      <c r="CE47" s="174"/>
      <c r="CF47" s="177"/>
      <c r="CG47" s="143"/>
      <c r="CH47" s="174">
        <f t="shared" si="28"/>
        <v>0</v>
      </c>
      <c r="CI47" s="174">
        <f t="shared" si="29"/>
        <v>0</v>
      </c>
      <c r="CJ47" s="174">
        <f t="shared" si="30"/>
        <v>0</v>
      </c>
      <c r="CK47" s="143"/>
      <c r="CL47" s="142"/>
      <c r="CM47" s="142"/>
      <c r="CN47" s="142"/>
      <c r="CO47" s="57"/>
      <c r="CP47" s="41">
        <f t="shared" si="31"/>
        <v>-3.8000000058673322E-2</v>
      </c>
      <c r="CQ47" s="39">
        <f t="shared" si="32"/>
        <v>-1.999999862164259E-3</v>
      </c>
      <c r="CR47" s="71">
        <f t="shared" si="33"/>
        <v>5.2000000000020918E-2</v>
      </c>
      <c r="CS47" s="65"/>
      <c r="CT47" s="58"/>
      <c r="CU47" s="40"/>
      <c r="CV47" s="42"/>
      <c r="DJ47" s="10"/>
      <c r="DK47" s="10"/>
      <c r="DL47" s="10"/>
    </row>
    <row r="48" spans="2:116" x14ac:dyDescent="0.25">
      <c r="B48" s="5">
        <v>45</v>
      </c>
      <c r="C48" s="6">
        <v>595893.31200000003</v>
      </c>
      <c r="D48" s="6">
        <v>1160171.27</v>
      </c>
      <c r="E48" s="6">
        <v>202.93899999999999</v>
      </c>
      <c r="F48" s="5" t="s">
        <v>31</v>
      </c>
      <c r="G48" s="5"/>
      <c r="H48" s="3">
        <v>1</v>
      </c>
      <c r="I48" s="5">
        <v>45</v>
      </c>
      <c r="J48" s="6">
        <v>595893.32900000003</v>
      </c>
      <c r="K48" s="6">
        <v>1160171.284</v>
      </c>
      <c r="L48" s="6">
        <v>202.85</v>
      </c>
      <c r="M48" s="5">
        <v>6</v>
      </c>
      <c r="N48" s="3"/>
      <c r="O48" s="5"/>
      <c r="P48" s="5"/>
      <c r="Q48" s="5"/>
      <c r="R48" s="1"/>
      <c r="S48" s="1"/>
      <c r="T48" s="5"/>
      <c r="U48" s="5"/>
      <c r="W48" s="9">
        <f t="shared" si="13"/>
        <v>595893.32900000003</v>
      </c>
      <c r="X48" s="9">
        <f t="shared" si="14"/>
        <v>1160171.284</v>
      </c>
      <c r="Y48" s="9">
        <f t="shared" si="15"/>
        <v>202.85</v>
      </c>
      <c r="AA48" s="58">
        <f t="shared" si="16"/>
        <v>-1.6999999992549419E-2</v>
      </c>
      <c r="AB48" s="40">
        <f t="shared" si="17"/>
        <v>-1.3999999966472387E-2</v>
      </c>
      <c r="AC48" s="42">
        <f t="shared" si="18"/>
        <v>8.8999999999998636E-2</v>
      </c>
      <c r="AD48" s="142"/>
      <c r="AE48" s="142"/>
      <c r="AF48" s="150"/>
      <c r="AG48" s="142"/>
      <c r="AH48" s="142"/>
      <c r="AI48" s="142"/>
      <c r="AJ48" s="57"/>
      <c r="AL48" s="18" t="str">
        <f t="shared" si="51"/>
        <v>x</v>
      </c>
      <c r="AM48" s="9" t="str">
        <f t="shared" si="52"/>
        <v>x</v>
      </c>
      <c r="AN48" s="19" t="str">
        <f t="shared" si="53"/>
        <v>x</v>
      </c>
      <c r="AP48" s="41"/>
      <c r="AQ48" s="39"/>
      <c r="AR48" s="71"/>
      <c r="AS48" s="142"/>
      <c r="AT48" s="143"/>
      <c r="AU48" s="150"/>
      <c r="AV48" s="142"/>
      <c r="AW48" s="142"/>
      <c r="AX48" s="142"/>
      <c r="AY48" s="57"/>
      <c r="BA48" s="11">
        <f t="shared" si="19"/>
        <v>0</v>
      </c>
      <c r="BB48" s="1">
        <f t="shared" si="20"/>
        <v>0</v>
      </c>
      <c r="BC48" s="12">
        <f t="shared" si="21"/>
        <v>0</v>
      </c>
      <c r="BE48" s="58"/>
      <c r="BF48" s="40"/>
      <c r="BG48" s="42"/>
      <c r="BH48" s="142"/>
      <c r="BI48" s="142"/>
      <c r="BJ48" s="142"/>
      <c r="BK48" s="142"/>
      <c r="BL48" s="142"/>
      <c r="BM48" s="142"/>
      <c r="BN48" s="57"/>
      <c r="BP48" s="41" t="str">
        <f t="shared" si="37"/>
        <v>x</v>
      </c>
      <c r="BQ48" s="39" t="str">
        <f t="shared" si="38"/>
        <v>x</v>
      </c>
      <c r="BR48" s="71" t="str">
        <f t="shared" si="39"/>
        <v>x</v>
      </c>
      <c r="BS48" s="70"/>
      <c r="BT48" s="58"/>
      <c r="BU48" s="40"/>
      <c r="BV48" s="42"/>
      <c r="BW48" s="142"/>
      <c r="BX48" s="142"/>
      <c r="BY48" s="142"/>
      <c r="BZ48" s="142"/>
      <c r="CA48" s="142"/>
      <c r="CB48" s="142"/>
      <c r="CC48" s="38"/>
      <c r="CD48" s="176"/>
      <c r="CE48" s="174"/>
      <c r="CF48" s="177"/>
      <c r="CG48" s="143"/>
      <c r="CH48" s="174">
        <f t="shared" si="28"/>
        <v>0</v>
      </c>
      <c r="CI48" s="174">
        <f t="shared" si="29"/>
        <v>0</v>
      </c>
      <c r="CJ48" s="174">
        <f t="shared" si="30"/>
        <v>0</v>
      </c>
      <c r="CK48" s="143"/>
      <c r="CL48" s="142"/>
      <c r="CM48" s="142"/>
      <c r="CN48" s="142"/>
      <c r="CO48" s="57"/>
      <c r="CP48" s="41">
        <f t="shared" si="31"/>
        <v>-1.6999999992549419E-2</v>
      </c>
      <c r="CQ48" s="39">
        <f t="shared" si="32"/>
        <v>-1.3999999966472387E-2</v>
      </c>
      <c r="CR48" s="71">
        <f t="shared" si="33"/>
        <v>8.8999999999998636E-2</v>
      </c>
      <c r="CS48" s="65"/>
      <c r="CT48" s="58"/>
      <c r="CU48" s="40"/>
      <c r="CV48" s="42"/>
      <c r="DJ48" s="10"/>
      <c r="DK48" s="10"/>
      <c r="DL48" s="10"/>
    </row>
    <row r="49" spans="2:116" x14ac:dyDescent="0.25">
      <c r="B49" s="5">
        <v>46</v>
      </c>
      <c r="C49" s="6">
        <v>595891.71499999997</v>
      </c>
      <c r="D49" s="6">
        <v>1160156.8259999999</v>
      </c>
      <c r="E49" s="6">
        <v>203.244</v>
      </c>
      <c r="F49" s="5" t="s">
        <v>46</v>
      </c>
      <c r="G49" s="5"/>
      <c r="H49" s="3">
        <v>1</v>
      </c>
      <c r="I49" s="5">
        <v>46</v>
      </c>
      <c r="J49" s="6">
        <v>595891.72699999996</v>
      </c>
      <c r="K49" s="6">
        <v>1160156.824</v>
      </c>
      <c r="L49" s="6">
        <v>203.292</v>
      </c>
      <c r="M49" s="5">
        <v>18</v>
      </c>
      <c r="N49" s="3"/>
      <c r="O49" s="5">
        <v>46</v>
      </c>
      <c r="P49" s="6">
        <v>-595891.73319022404</v>
      </c>
      <c r="Q49" s="6">
        <v>-1160156.8669962699</v>
      </c>
      <c r="R49" s="1">
        <f t="shared" ref="R49:R69" si="55">-P49</f>
        <v>595891.73319022404</v>
      </c>
      <c r="S49" s="1">
        <f t="shared" ref="S49:S69" si="56">-Q49</f>
        <v>1160156.8669962699</v>
      </c>
      <c r="T49" s="6">
        <v>203.256632570996</v>
      </c>
      <c r="U49" s="5">
        <v>8</v>
      </c>
      <c r="W49" s="9">
        <f t="shared" si="13"/>
        <v>595891.72699999996</v>
      </c>
      <c r="X49" s="9">
        <f t="shared" si="14"/>
        <v>1160156.824</v>
      </c>
      <c r="Y49" s="9">
        <f t="shared" si="15"/>
        <v>203.292</v>
      </c>
      <c r="AA49" s="58">
        <f t="shared" si="16"/>
        <v>-1.1999999987892807E-2</v>
      </c>
      <c r="AB49" s="40">
        <f t="shared" si="17"/>
        <v>1.999999862164259E-3</v>
      </c>
      <c r="AC49" s="42">
        <f t="shared" si="18"/>
        <v>-4.8000000000001819E-2</v>
      </c>
      <c r="AD49" s="142"/>
      <c r="AE49" s="142"/>
      <c r="AF49" s="150"/>
      <c r="AG49" s="142"/>
      <c r="AH49" s="142"/>
      <c r="AI49" s="142"/>
      <c r="AJ49" s="57"/>
      <c r="AL49" s="18" t="str">
        <f t="shared" si="51"/>
        <v>x</v>
      </c>
      <c r="AM49" s="9" t="str">
        <f t="shared" si="52"/>
        <v>x</v>
      </c>
      <c r="AN49" s="19" t="str">
        <f t="shared" si="53"/>
        <v>x</v>
      </c>
      <c r="AP49" s="41"/>
      <c r="AQ49" s="39"/>
      <c r="AR49" s="71"/>
      <c r="AS49" s="142"/>
      <c r="AT49" s="143"/>
      <c r="AU49" s="150"/>
      <c r="AV49" s="142"/>
      <c r="AW49" s="142"/>
      <c r="AX49" s="142"/>
      <c r="AY49" s="57"/>
      <c r="BA49" s="11">
        <f t="shared" si="19"/>
        <v>595891.73319022404</v>
      </c>
      <c r="BB49" s="1">
        <f t="shared" si="20"/>
        <v>1160156.8669962699</v>
      </c>
      <c r="BC49" s="12">
        <f t="shared" si="21"/>
        <v>203.256632570996</v>
      </c>
      <c r="BE49" s="58">
        <f t="shared" si="22"/>
        <v>-1.8190224072895944E-2</v>
      </c>
      <c r="BF49" s="40">
        <f t="shared" si="23"/>
        <v>-4.0996270021423697E-2</v>
      </c>
      <c r="BG49" s="42">
        <f t="shared" si="24"/>
        <v>-1.2632570996004233E-2</v>
      </c>
      <c r="BH49" s="142"/>
      <c r="BI49" s="142"/>
      <c r="BJ49" s="142"/>
      <c r="BK49" s="142"/>
      <c r="BL49" s="142"/>
      <c r="BM49" s="142"/>
      <c r="BN49" s="57"/>
      <c r="BP49" s="41" t="str">
        <f t="shared" si="37"/>
        <v>x</v>
      </c>
      <c r="BQ49" s="39" t="str">
        <f t="shared" si="38"/>
        <v>x</v>
      </c>
      <c r="BR49" s="71" t="str">
        <f t="shared" si="39"/>
        <v>x</v>
      </c>
      <c r="BS49" s="70"/>
      <c r="BT49" s="58"/>
      <c r="BU49" s="40"/>
      <c r="BV49" s="42"/>
      <c r="BW49" s="142"/>
      <c r="BX49" s="142"/>
      <c r="BY49" s="142"/>
      <c r="BZ49" s="142"/>
      <c r="CA49" s="142"/>
      <c r="CB49" s="142"/>
      <c r="CC49" s="38"/>
      <c r="CD49" s="176">
        <f t="shared" si="25"/>
        <v>-6.1902240850031376E-3</v>
      </c>
      <c r="CE49" s="174">
        <f t="shared" si="26"/>
        <v>-4.2996269883587956E-2</v>
      </c>
      <c r="CF49" s="177">
        <f t="shared" si="27"/>
        <v>3.5367429003997586E-2</v>
      </c>
      <c r="CG49" s="143"/>
      <c r="CH49" s="174">
        <f t="shared" si="28"/>
        <v>6.1902240850031376E-3</v>
      </c>
      <c r="CI49" s="174">
        <f t="shared" si="29"/>
        <v>4.2996269883587956E-2</v>
      </c>
      <c r="CJ49" s="174">
        <f t="shared" si="30"/>
        <v>3.5367429003997586E-2</v>
      </c>
      <c r="CK49" s="143"/>
      <c r="CL49" s="142"/>
      <c r="CM49" s="142"/>
      <c r="CN49" s="142"/>
      <c r="CO49" s="57"/>
      <c r="CP49" s="41">
        <f t="shared" si="31"/>
        <v>-1.1999999987892807E-2</v>
      </c>
      <c r="CQ49" s="39">
        <f t="shared" si="32"/>
        <v>1.999999862164259E-3</v>
      </c>
      <c r="CR49" s="71">
        <f t="shared" si="33"/>
        <v>-4.8000000000001819E-2</v>
      </c>
      <c r="CS49" s="65"/>
      <c r="CT49" s="58">
        <f t="shared" si="34"/>
        <v>-1.8190224072895944E-2</v>
      </c>
      <c r="CU49" s="40">
        <f t="shared" si="35"/>
        <v>-4.0996270021423697E-2</v>
      </c>
      <c r="CV49" s="42">
        <f t="shared" si="36"/>
        <v>-1.2632570996004233E-2</v>
      </c>
      <c r="DJ49" s="10"/>
      <c r="DK49" s="10"/>
      <c r="DL49" s="10"/>
    </row>
    <row r="50" spans="2:116" x14ac:dyDescent="0.25">
      <c r="B50" s="5">
        <v>47</v>
      </c>
      <c r="C50" s="6">
        <v>595887.99800000002</v>
      </c>
      <c r="D50" s="6">
        <v>1160140.9450000001</v>
      </c>
      <c r="E50" s="6">
        <v>203.28899999999999</v>
      </c>
      <c r="F50" s="5" t="s">
        <v>31</v>
      </c>
      <c r="G50" s="5"/>
      <c r="H50" s="3">
        <v>1</v>
      </c>
      <c r="I50" s="5">
        <v>47</v>
      </c>
      <c r="J50" s="6">
        <v>595888.05200000003</v>
      </c>
      <c r="K50" s="6">
        <v>1160140.912</v>
      </c>
      <c r="L50" s="6">
        <v>203.27199999999999</v>
      </c>
      <c r="M50" s="5">
        <v>16</v>
      </c>
      <c r="N50" s="3"/>
      <c r="O50" s="5">
        <v>47</v>
      </c>
      <c r="P50" s="6">
        <v>-595888.07625293802</v>
      </c>
      <c r="Q50" s="6">
        <v>-1160140.92891555</v>
      </c>
      <c r="R50" s="1">
        <f t="shared" si="55"/>
        <v>595888.07625293802</v>
      </c>
      <c r="S50" s="1">
        <f t="shared" si="56"/>
        <v>1160140.92891555</v>
      </c>
      <c r="T50" s="6">
        <v>203.27405511771801</v>
      </c>
      <c r="U50" s="5">
        <v>10</v>
      </c>
      <c r="W50" s="9">
        <f t="shared" si="13"/>
        <v>595888.05200000003</v>
      </c>
      <c r="X50" s="9">
        <f t="shared" si="14"/>
        <v>1160140.912</v>
      </c>
      <c r="Y50" s="9">
        <f t="shared" si="15"/>
        <v>203.27199999999999</v>
      </c>
      <c r="AA50" s="58">
        <f t="shared" si="16"/>
        <v>-5.400000000372529E-2</v>
      </c>
      <c r="AB50" s="40">
        <f t="shared" si="17"/>
        <v>3.3000000054016709E-2</v>
      </c>
      <c r="AC50" s="42">
        <f t="shared" si="18"/>
        <v>1.6999999999995907E-2</v>
      </c>
      <c r="AD50" s="142"/>
      <c r="AE50" s="142"/>
      <c r="AF50" s="150"/>
      <c r="AG50" s="142"/>
      <c r="AH50" s="142"/>
      <c r="AI50" s="142"/>
      <c r="AJ50" s="57"/>
      <c r="AL50" s="18" t="str">
        <f t="shared" si="51"/>
        <v>x</v>
      </c>
      <c r="AM50" s="9" t="str">
        <f t="shared" si="52"/>
        <v>x</v>
      </c>
      <c r="AN50" s="19" t="str">
        <f t="shared" si="53"/>
        <v>x</v>
      </c>
      <c r="AP50" s="41"/>
      <c r="AQ50" s="39"/>
      <c r="AR50" s="71"/>
      <c r="AS50" s="142"/>
      <c r="AT50" s="143"/>
      <c r="AU50" s="150"/>
      <c r="AV50" s="142"/>
      <c r="AW50" s="142"/>
      <c r="AX50" s="142"/>
      <c r="AY50" s="57"/>
      <c r="BA50" s="11">
        <f t="shared" si="19"/>
        <v>595888.07625293802</v>
      </c>
      <c r="BB50" s="1">
        <f t="shared" si="20"/>
        <v>1160140.92891555</v>
      </c>
      <c r="BC50" s="12">
        <f t="shared" si="21"/>
        <v>203.27405511771801</v>
      </c>
      <c r="BE50" s="58">
        <f t="shared" si="22"/>
        <v>-7.8252937993966043E-2</v>
      </c>
      <c r="BF50" s="40">
        <f t="shared" si="23"/>
        <v>1.6084450064226985E-2</v>
      </c>
      <c r="BG50" s="42">
        <f t="shared" si="24"/>
        <v>1.4944882281980654E-2</v>
      </c>
      <c r="BH50" s="142"/>
      <c r="BI50" s="142"/>
      <c r="BJ50" s="142"/>
      <c r="BK50" s="142"/>
      <c r="BL50" s="142"/>
      <c r="BM50" s="142"/>
      <c r="BN50" s="57"/>
      <c r="BP50" s="41" t="str">
        <f t="shared" si="37"/>
        <v>x</v>
      </c>
      <c r="BQ50" s="39" t="str">
        <f t="shared" si="38"/>
        <v>x</v>
      </c>
      <c r="BR50" s="71" t="str">
        <f t="shared" si="39"/>
        <v>x</v>
      </c>
      <c r="BS50" s="70"/>
      <c r="BT50" s="58"/>
      <c r="BU50" s="40"/>
      <c r="BV50" s="42"/>
      <c r="BW50" s="142"/>
      <c r="BX50" s="142"/>
      <c r="BY50" s="142"/>
      <c r="BZ50" s="142"/>
      <c r="CA50" s="142"/>
      <c r="CB50" s="142"/>
      <c r="CC50" s="65"/>
      <c r="CD50" s="176">
        <f t="shared" si="25"/>
        <v>-2.4252937990240753E-2</v>
      </c>
      <c r="CE50" s="174">
        <f t="shared" si="26"/>
        <v>-1.6915549989789724E-2</v>
      </c>
      <c r="CF50" s="177">
        <f t="shared" si="27"/>
        <v>-2.0551177180152536E-3</v>
      </c>
      <c r="CG50" s="143"/>
      <c r="CH50" s="174">
        <f t="shared" si="28"/>
        <v>2.4252937990240753E-2</v>
      </c>
      <c r="CI50" s="174">
        <f t="shared" si="29"/>
        <v>1.6915549989789724E-2</v>
      </c>
      <c r="CJ50" s="174">
        <f t="shared" si="30"/>
        <v>2.0551177180152536E-3</v>
      </c>
      <c r="CK50" s="143"/>
      <c r="CL50" s="142"/>
      <c r="CM50" s="142"/>
      <c r="CN50" s="142"/>
      <c r="CO50" s="57"/>
      <c r="CP50" s="41">
        <f t="shared" si="31"/>
        <v>-5.400000000372529E-2</v>
      </c>
      <c r="CQ50" s="39">
        <f t="shared" si="32"/>
        <v>3.3000000054016709E-2</v>
      </c>
      <c r="CR50" s="71">
        <f t="shared" si="33"/>
        <v>1.6999999999995907E-2</v>
      </c>
      <c r="CS50" s="65"/>
      <c r="CT50" s="58">
        <f t="shared" si="34"/>
        <v>-7.8252937993966043E-2</v>
      </c>
      <c r="CU50" s="40">
        <f t="shared" si="35"/>
        <v>1.6084450064226985E-2</v>
      </c>
      <c r="CV50" s="42">
        <f t="shared" si="36"/>
        <v>1.4944882281980654E-2</v>
      </c>
      <c r="DJ50" s="10"/>
      <c r="DK50" s="10"/>
      <c r="DL50" s="10"/>
    </row>
    <row r="51" spans="2:116" x14ac:dyDescent="0.25">
      <c r="B51" s="5">
        <v>48</v>
      </c>
      <c r="C51" s="6">
        <v>595885.929</v>
      </c>
      <c r="D51" s="6">
        <v>1160168.588</v>
      </c>
      <c r="E51" s="6">
        <v>203.113</v>
      </c>
      <c r="F51" s="5" t="s">
        <v>27</v>
      </c>
      <c r="G51" s="5"/>
      <c r="H51" s="3">
        <v>1</v>
      </c>
      <c r="I51" s="5">
        <v>48</v>
      </c>
      <c r="J51" s="6">
        <v>595885.95200000005</v>
      </c>
      <c r="K51" s="6">
        <v>1160168.6059999999</v>
      </c>
      <c r="L51" s="6">
        <v>203.13800000000001</v>
      </c>
      <c r="M51" s="5">
        <v>16</v>
      </c>
      <c r="N51" s="3"/>
      <c r="O51" s="5">
        <v>48</v>
      </c>
      <c r="P51" s="6">
        <v>-595885.95036379399</v>
      </c>
      <c r="Q51" s="6">
        <v>-1160168.6254393701</v>
      </c>
      <c r="R51" s="1">
        <f t="shared" si="55"/>
        <v>595885.95036379399</v>
      </c>
      <c r="S51" s="1">
        <f t="shared" si="56"/>
        <v>1160168.6254393701</v>
      </c>
      <c r="T51" s="6">
        <v>203.10093047980399</v>
      </c>
      <c r="U51" s="5">
        <v>9</v>
      </c>
      <c r="W51" s="9">
        <f t="shared" si="13"/>
        <v>595885.95200000005</v>
      </c>
      <c r="X51" s="9">
        <f t="shared" si="14"/>
        <v>1160168.6059999999</v>
      </c>
      <c r="Y51" s="9">
        <f t="shared" si="15"/>
        <v>203.13800000000001</v>
      </c>
      <c r="AA51" s="58">
        <f t="shared" si="16"/>
        <v>-2.3000000044703484E-2</v>
      </c>
      <c r="AB51" s="40">
        <f t="shared" si="17"/>
        <v>-1.7999999923631549E-2</v>
      </c>
      <c r="AC51" s="42">
        <f t="shared" si="18"/>
        <v>-2.5000000000005684E-2</v>
      </c>
      <c r="AD51" s="142"/>
      <c r="AE51" s="142"/>
      <c r="AF51" s="150"/>
      <c r="AG51" s="142"/>
      <c r="AH51" s="142"/>
      <c r="AI51" s="142"/>
      <c r="AJ51" s="57"/>
      <c r="AL51" s="18" t="str">
        <f t="shared" si="51"/>
        <v>x</v>
      </c>
      <c r="AM51" s="9" t="str">
        <f t="shared" si="52"/>
        <v>x</v>
      </c>
      <c r="AN51" s="19" t="str">
        <f t="shared" si="53"/>
        <v>x</v>
      </c>
      <c r="AP51" s="41"/>
      <c r="AQ51" s="39"/>
      <c r="AR51" s="71"/>
      <c r="AS51" s="142"/>
      <c r="AT51" s="143"/>
      <c r="AU51" s="150"/>
      <c r="AV51" s="142"/>
      <c r="AW51" s="142"/>
      <c r="AX51" s="142"/>
      <c r="AY51" s="57"/>
      <c r="BA51" s="11">
        <f t="shared" si="19"/>
        <v>595885.95036379399</v>
      </c>
      <c r="BB51" s="1">
        <f t="shared" si="20"/>
        <v>1160168.6254393701</v>
      </c>
      <c r="BC51" s="12">
        <f t="shared" si="21"/>
        <v>203.10093047980399</v>
      </c>
      <c r="BE51" s="58">
        <f t="shared" si="22"/>
        <v>-2.1363793988712132E-2</v>
      </c>
      <c r="BF51" s="40">
        <f t="shared" si="23"/>
        <v>-3.7439370062202215E-2</v>
      </c>
      <c r="BG51" s="42">
        <f t="shared" si="24"/>
        <v>1.2069520196007488E-2</v>
      </c>
      <c r="BH51" s="142"/>
      <c r="BI51" s="142"/>
      <c r="BJ51" s="142"/>
      <c r="BK51" s="142"/>
      <c r="BL51" s="142"/>
      <c r="BM51" s="142"/>
      <c r="BN51" s="57"/>
      <c r="BP51" s="41" t="str">
        <f t="shared" si="37"/>
        <v>x</v>
      </c>
      <c r="BQ51" s="39" t="str">
        <f t="shared" si="38"/>
        <v>x</v>
      </c>
      <c r="BR51" s="71" t="str">
        <f t="shared" si="39"/>
        <v>x</v>
      </c>
      <c r="BS51" s="70"/>
      <c r="BT51" s="58"/>
      <c r="BU51" s="40"/>
      <c r="BV51" s="42"/>
      <c r="BW51" s="142"/>
      <c r="BX51" s="142"/>
      <c r="BY51" s="142"/>
      <c r="BZ51" s="142"/>
      <c r="CA51" s="142"/>
      <c r="CB51" s="142"/>
      <c r="CC51" s="65"/>
      <c r="CD51" s="176">
        <f t="shared" si="25"/>
        <v>1.6362060559913516E-3</v>
      </c>
      <c r="CE51" s="174">
        <f t="shared" si="26"/>
        <v>-1.9439370138570666E-2</v>
      </c>
      <c r="CF51" s="177">
        <f t="shared" si="27"/>
        <v>3.7069520196013173E-2</v>
      </c>
      <c r="CG51" s="143"/>
      <c r="CH51" s="174">
        <f t="shared" si="28"/>
        <v>1.6362060559913516E-3</v>
      </c>
      <c r="CI51" s="174">
        <f t="shared" si="29"/>
        <v>1.9439370138570666E-2</v>
      </c>
      <c r="CJ51" s="174">
        <f t="shared" si="30"/>
        <v>3.7069520196013173E-2</v>
      </c>
      <c r="CK51" s="143"/>
      <c r="CL51" s="142"/>
      <c r="CM51" s="142"/>
      <c r="CN51" s="142"/>
      <c r="CO51" s="57"/>
      <c r="CP51" s="41">
        <f t="shared" si="31"/>
        <v>-2.3000000044703484E-2</v>
      </c>
      <c r="CQ51" s="39">
        <f t="shared" si="32"/>
        <v>-1.7999999923631549E-2</v>
      </c>
      <c r="CR51" s="71">
        <f t="shared" si="33"/>
        <v>-2.5000000000005684E-2</v>
      </c>
      <c r="CS51" s="65"/>
      <c r="CT51" s="58">
        <f t="shared" si="34"/>
        <v>-2.1363793988712132E-2</v>
      </c>
      <c r="CU51" s="40">
        <f t="shared" si="35"/>
        <v>-3.7439370062202215E-2</v>
      </c>
      <c r="CV51" s="42">
        <f t="shared" si="36"/>
        <v>1.2069520196007488E-2</v>
      </c>
      <c r="DJ51" s="10"/>
      <c r="DK51" s="10"/>
      <c r="DL51" s="10"/>
    </row>
    <row r="52" spans="2:116" x14ac:dyDescent="0.25">
      <c r="B52" s="5">
        <v>49</v>
      </c>
      <c r="C52" s="6">
        <v>595879.58499999996</v>
      </c>
      <c r="D52" s="6">
        <v>1160149.463</v>
      </c>
      <c r="E52" s="6">
        <v>203.27500000000001</v>
      </c>
      <c r="F52" s="5" t="s">
        <v>47</v>
      </c>
      <c r="G52" s="5"/>
      <c r="H52" s="3">
        <v>1</v>
      </c>
      <c r="I52" s="5">
        <v>49</v>
      </c>
      <c r="J52" s="6">
        <v>595879.64099999995</v>
      </c>
      <c r="K52" s="6">
        <v>1160149.5330000001</v>
      </c>
      <c r="L52" s="6">
        <v>203.39400000000001</v>
      </c>
      <c r="M52" s="5">
        <v>17</v>
      </c>
      <c r="N52" s="3"/>
      <c r="O52" s="5">
        <v>49</v>
      </c>
      <c r="P52" s="6">
        <v>-595879.63833422004</v>
      </c>
      <c r="Q52" s="6">
        <v>-1160149.56270722</v>
      </c>
      <c r="R52" s="1">
        <f t="shared" si="55"/>
        <v>595879.63833422004</v>
      </c>
      <c r="S52" s="1">
        <f t="shared" si="56"/>
        <v>1160149.56270722</v>
      </c>
      <c r="T52" s="6">
        <v>203.31818029122499</v>
      </c>
      <c r="U52" s="5">
        <v>9</v>
      </c>
      <c r="W52" s="9">
        <f t="shared" si="13"/>
        <v>595879.64099999995</v>
      </c>
      <c r="X52" s="9">
        <f t="shared" si="14"/>
        <v>1160149.5330000001</v>
      </c>
      <c r="Y52" s="9">
        <f t="shared" si="15"/>
        <v>203.39400000000001</v>
      </c>
      <c r="AA52" s="58">
        <f t="shared" si="16"/>
        <v>-5.5999999982304871E-2</v>
      </c>
      <c r="AB52" s="40">
        <f t="shared" si="17"/>
        <v>-7.000000006519258E-2</v>
      </c>
      <c r="AC52" s="42">
        <f t="shared" si="18"/>
        <v>-0.11899999999999977</v>
      </c>
      <c r="AD52" s="142"/>
      <c r="AE52" s="142"/>
      <c r="AF52" s="150"/>
      <c r="AG52" s="142"/>
      <c r="AH52" s="142"/>
      <c r="AI52" s="142"/>
      <c r="AJ52" s="57"/>
      <c r="AL52" s="18" t="str">
        <f t="shared" si="51"/>
        <v>x</v>
      </c>
      <c r="AM52" s="9" t="str">
        <f t="shared" si="52"/>
        <v>x</v>
      </c>
      <c r="AN52" s="19" t="str">
        <f t="shared" si="53"/>
        <v>x</v>
      </c>
      <c r="AP52" s="41"/>
      <c r="AQ52" s="39"/>
      <c r="AR52" s="71"/>
      <c r="AS52" s="142"/>
      <c r="AT52" s="143"/>
      <c r="AU52" s="150"/>
      <c r="AV52" s="142"/>
      <c r="AW52" s="142"/>
      <c r="AX52" s="142"/>
      <c r="AY52" s="57"/>
      <c r="BA52" s="11">
        <f t="shared" si="19"/>
        <v>595879.63833422004</v>
      </c>
      <c r="BB52" s="1">
        <f t="shared" si="20"/>
        <v>1160149.56270722</v>
      </c>
      <c r="BC52" s="12">
        <f t="shared" si="21"/>
        <v>203.31818029122499</v>
      </c>
      <c r="BE52" s="58">
        <f t="shared" si="22"/>
        <v>-5.3334220079705119E-2</v>
      </c>
      <c r="BF52" s="40">
        <f t="shared" si="23"/>
        <v>-9.9707219982519746E-2</v>
      </c>
      <c r="BG52" s="42">
        <f t="shared" si="24"/>
        <v>-4.3180291224985012E-2</v>
      </c>
      <c r="BH52" s="142"/>
      <c r="BI52" s="142"/>
      <c r="BJ52" s="142"/>
      <c r="BK52" s="142"/>
      <c r="BL52" s="142"/>
      <c r="BM52" s="142"/>
      <c r="BN52" s="57"/>
      <c r="BP52" s="41" t="str">
        <f t="shared" si="37"/>
        <v>x</v>
      </c>
      <c r="BQ52" s="39" t="str">
        <f t="shared" si="38"/>
        <v>x</v>
      </c>
      <c r="BR52" s="71" t="str">
        <f t="shared" si="39"/>
        <v>x</v>
      </c>
      <c r="BS52" s="70"/>
      <c r="BT52" s="58"/>
      <c r="BU52" s="40"/>
      <c r="BV52" s="42"/>
      <c r="BW52" s="142"/>
      <c r="BX52" s="142"/>
      <c r="BY52" s="142"/>
      <c r="BZ52" s="142"/>
      <c r="CA52" s="142"/>
      <c r="CB52" s="142"/>
      <c r="CC52" s="65"/>
      <c r="CD52" s="176">
        <f t="shared" si="25"/>
        <v>2.6657799025997519E-3</v>
      </c>
      <c r="CE52" s="174">
        <f t="shared" si="26"/>
        <v>-2.9707219917327166E-2</v>
      </c>
      <c r="CF52" s="177">
        <f t="shared" si="27"/>
        <v>7.581970877501476E-2</v>
      </c>
      <c r="CG52" s="143"/>
      <c r="CH52" s="174">
        <f t="shared" si="28"/>
        <v>2.6657799025997519E-3</v>
      </c>
      <c r="CI52" s="174">
        <f t="shared" si="29"/>
        <v>2.9707219917327166E-2</v>
      </c>
      <c r="CJ52" s="174">
        <f t="shared" si="30"/>
        <v>7.581970877501476E-2</v>
      </c>
      <c r="CK52" s="143"/>
      <c r="CL52" s="142"/>
      <c r="CM52" s="142"/>
      <c r="CN52" s="142"/>
      <c r="CO52" s="57"/>
      <c r="CP52" s="41">
        <f t="shared" si="31"/>
        <v>-5.5999999982304871E-2</v>
      </c>
      <c r="CQ52" s="39">
        <f t="shared" si="32"/>
        <v>-7.000000006519258E-2</v>
      </c>
      <c r="CR52" s="71">
        <f t="shared" si="33"/>
        <v>-0.11899999999999977</v>
      </c>
      <c r="CS52" s="65"/>
      <c r="CT52" s="58">
        <f t="shared" si="34"/>
        <v>-5.3334220079705119E-2</v>
      </c>
      <c r="CU52" s="40">
        <f t="shared" si="35"/>
        <v>-9.9707219982519746E-2</v>
      </c>
      <c r="CV52" s="42">
        <f t="shared" si="36"/>
        <v>-4.3180291224985012E-2</v>
      </c>
      <c r="DJ52" s="10"/>
      <c r="DK52" s="10"/>
      <c r="DL52" s="10"/>
    </row>
    <row r="53" spans="2:116" x14ac:dyDescent="0.25">
      <c r="B53" s="5">
        <v>50</v>
      </c>
      <c r="C53" s="6">
        <v>595882.81200000003</v>
      </c>
      <c r="D53" s="6">
        <v>1160173.44</v>
      </c>
      <c r="E53" s="6">
        <v>202.994</v>
      </c>
      <c r="F53" s="5" t="s">
        <v>28</v>
      </c>
      <c r="G53" s="5"/>
      <c r="H53" s="3">
        <v>1</v>
      </c>
      <c r="I53" s="5">
        <v>50</v>
      </c>
      <c r="J53" s="6">
        <v>595882.84299999999</v>
      </c>
      <c r="K53" s="6">
        <v>1160173.4609999999</v>
      </c>
      <c r="L53" s="6">
        <v>203.065</v>
      </c>
      <c r="M53" s="5">
        <v>8</v>
      </c>
      <c r="N53" s="3"/>
      <c r="O53" s="5">
        <v>50</v>
      </c>
      <c r="P53" s="6">
        <v>-595882.69712615397</v>
      </c>
      <c r="Q53" s="6">
        <v>-1160172.9314226401</v>
      </c>
      <c r="R53" s="1">
        <f t="shared" si="55"/>
        <v>595882.69712615397</v>
      </c>
      <c r="S53" s="1">
        <f t="shared" si="56"/>
        <v>1160172.9314226401</v>
      </c>
      <c r="T53" s="6">
        <v>202.959349631149</v>
      </c>
      <c r="U53" s="5">
        <v>5</v>
      </c>
      <c r="W53" s="9">
        <f t="shared" si="13"/>
        <v>595882.84299999999</v>
      </c>
      <c r="X53" s="9">
        <f t="shared" si="14"/>
        <v>1160173.4609999999</v>
      </c>
      <c r="Y53" s="9">
        <f t="shared" si="15"/>
        <v>203.065</v>
      </c>
      <c r="AA53" s="58">
        <f t="shared" si="16"/>
        <v>-3.0999999959021807E-2</v>
      </c>
      <c r="AB53" s="40">
        <f t="shared" si="17"/>
        <v>-2.0999999949708581E-2</v>
      </c>
      <c r="AC53" s="42">
        <f t="shared" si="18"/>
        <v>-7.0999999999997954E-2</v>
      </c>
      <c r="AD53" s="142"/>
      <c r="AE53" s="142"/>
      <c r="AF53" s="150"/>
      <c r="AG53" s="142"/>
      <c r="AH53" s="142"/>
      <c r="AI53" s="142"/>
      <c r="AJ53" s="57"/>
      <c r="AL53" s="18" t="str">
        <f t="shared" si="51"/>
        <v>x</v>
      </c>
      <c r="AM53" s="9" t="str">
        <f t="shared" si="52"/>
        <v>x</v>
      </c>
      <c r="AN53" s="19" t="str">
        <f t="shared" si="53"/>
        <v>x</v>
      </c>
      <c r="AP53" s="41"/>
      <c r="AQ53" s="39"/>
      <c r="AR53" s="71"/>
      <c r="AS53" s="142"/>
      <c r="AT53" s="143"/>
      <c r="AU53" s="150"/>
      <c r="AV53" s="142"/>
      <c r="AW53" s="142"/>
      <c r="AX53" s="142"/>
      <c r="AY53" s="57"/>
      <c r="BA53" s="11">
        <f t="shared" si="19"/>
        <v>595882.69712615397</v>
      </c>
      <c r="BB53" s="1">
        <f t="shared" si="20"/>
        <v>1160172.9314226401</v>
      </c>
      <c r="BC53" s="12">
        <f t="shared" si="21"/>
        <v>202.959349631149</v>
      </c>
      <c r="BE53" s="32"/>
      <c r="BF53" s="33"/>
      <c r="BG53" s="42">
        <f t="shared" si="24"/>
        <v>3.4650368851004032E-2</v>
      </c>
      <c r="BH53" s="142"/>
      <c r="BI53" s="142"/>
      <c r="BJ53" s="142"/>
      <c r="BK53" s="142"/>
      <c r="BL53" s="142"/>
      <c r="BM53" s="142"/>
      <c r="BN53" s="57"/>
      <c r="BP53" s="41" t="str">
        <f t="shared" si="37"/>
        <v>x</v>
      </c>
      <c r="BQ53" s="39" t="str">
        <f t="shared" si="38"/>
        <v>x</v>
      </c>
      <c r="BR53" s="71" t="str">
        <f t="shared" si="39"/>
        <v>x</v>
      </c>
      <c r="BS53" s="70"/>
      <c r="BT53" s="58"/>
      <c r="BU53" s="40"/>
      <c r="BV53" s="42"/>
      <c r="BW53" s="142"/>
      <c r="BX53" s="142"/>
      <c r="BY53" s="142"/>
      <c r="BZ53" s="142"/>
      <c r="CA53" s="142"/>
      <c r="CB53" s="142"/>
      <c r="CC53" s="65"/>
      <c r="CD53" s="176"/>
      <c r="CE53" s="174"/>
      <c r="CF53" s="177">
        <f t="shared" si="27"/>
        <v>0.10565036885100199</v>
      </c>
      <c r="CG53" s="143"/>
      <c r="CH53" s="174">
        <f t="shared" si="28"/>
        <v>0</v>
      </c>
      <c r="CI53" s="174">
        <f t="shared" si="29"/>
        <v>0</v>
      </c>
      <c r="CJ53" s="174">
        <f t="shared" si="30"/>
        <v>0.10565036885100199</v>
      </c>
      <c r="CK53" s="143"/>
      <c r="CL53" s="142"/>
      <c r="CM53" s="142"/>
      <c r="CN53" s="142"/>
      <c r="CO53" s="57"/>
      <c r="CP53" s="41">
        <f t="shared" si="31"/>
        <v>-3.0999999959021807E-2</v>
      </c>
      <c r="CQ53" s="39">
        <f t="shared" si="32"/>
        <v>-2.0999999949708581E-2</v>
      </c>
      <c r="CR53" s="71">
        <f t="shared" si="33"/>
        <v>-7.0999999999997954E-2</v>
      </c>
      <c r="CS53" s="65"/>
      <c r="CT53" s="32"/>
      <c r="CU53" s="33"/>
      <c r="CV53" s="42">
        <f t="shared" si="36"/>
        <v>3.4650368851004032E-2</v>
      </c>
      <c r="DJ53" s="10"/>
      <c r="DK53" s="10"/>
      <c r="DL53" s="10"/>
    </row>
    <row r="54" spans="2:116" x14ac:dyDescent="0.25">
      <c r="B54" s="5">
        <v>51</v>
      </c>
      <c r="C54" s="6">
        <v>595886.12600000005</v>
      </c>
      <c r="D54" s="6">
        <v>1160164.939</v>
      </c>
      <c r="E54" s="6">
        <v>203.16300000000001</v>
      </c>
      <c r="F54" s="5" t="s">
        <v>8</v>
      </c>
      <c r="G54" s="5"/>
      <c r="H54" s="3">
        <v>1</v>
      </c>
      <c r="I54" s="5">
        <v>51</v>
      </c>
      <c r="J54" s="6">
        <v>595886.15099999995</v>
      </c>
      <c r="K54" s="6">
        <v>1160164.9480000001</v>
      </c>
      <c r="L54" s="6">
        <v>203.208</v>
      </c>
      <c r="M54" s="5">
        <v>18</v>
      </c>
      <c r="N54" s="3"/>
      <c r="O54" s="5">
        <v>51</v>
      </c>
      <c r="P54" s="6">
        <v>-595886.18059125799</v>
      </c>
      <c r="Q54" s="6">
        <v>-1160164.9710013601</v>
      </c>
      <c r="R54" s="1">
        <f t="shared" si="55"/>
        <v>595886.18059125799</v>
      </c>
      <c r="S54" s="1">
        <f t="shared" si="56"/>
        <v>1160164.9710013601</v>
      </c>
      <c r="T54" s="6">
        <v>203.226532237458</v>
      </c>
      <c r="U54" s="5">
        <v>9</v>
      </c>
      <c r="W54" s="9">
        <f t="shared" si="13"/>
        <v>595886.15099999995</v>
      </c>
      <c r="X54" s="9">
        <f t="shared" si="14"/>
        <v>1160164.9480000001</v>
      </c>
      <c r="Y54" s="9">
        <f t="shared" si="15"/>
        <v>203.208</v>
      </c>
      <c r="AA54" s="58">
        <f t="shared" si="16"/>
        <v>-2.4999999906867743E-2</v>
      </c>
      <c r="AB54" s="40">
        <f t="shared" si="17"/>
        <v>-9.0000000782310963E-3</v>
      </c>
      <c r="AC54" s="42">
        <f t="shared" si="18"/>
        <v>-4.4999999999987494E-2</v>
      </c>
      <c r="AD54" s="142"/>
      <c r="AE54" s="142"/>
      <c r="AF54" s="150"/>
      <c r="AG54" s="142"/>
      <c r="AH54" s="142"/>
      <c r="AI54" s="142"/>
      <c r="AJ54" s="57"/>
      <c r="AL54" s="18" t="str">
        <f t="shared" si="51"/>
        <v>x</v>
      </c>
      <c r="AM54" s="9" t="str">
        <f t="shared" si="52"/>
        <v>x</v>
      </c>
      <c r="AN54" s="19" t="str">
        <f t="shared" si="53"/>
        <v>x</v>
      </c>
      <c r="AP54" s="41"/>
      <c r="AQ54" s="39"/>
      <c r="AR54" s="71"/>
      <c r="AS54" s="142"/>
      <c r="AT54" s="143"/>
      <c r="AU54" s="150"/>
      <c r="AV54" s="142"/>
      <c r="AW54" s="142"/>
      <c r="AX54" s="142"/>
      <c r="AY54" s="57"/>
      <c r="BA54" s="11">
        <f t="shared" si="19"/>
        <v>595886.18059125799</v>
      </c>
      <c r="BB54" s="1">
        <f t="shared" si="20"/>
        <v>1160164.9710013601</v>
      </c>
      <c r="BC54" s="12">
        <f t="shared" si="21"/>
        <v>203.226532237458</v>
      </c>
      <c r="BE54" s="58">
        <f t="shared" si="22"/>
        <v>-5.4591257940046489E-2</v>
      </c>
      <c r="BF54" s="40">
        <f t="shared" si="23"/>
        <v>-3.2001360086724162E-2</v>
      </c>
      <c r="BG54" s="42">
        <f t="shared" si="24"/>
        <v>-6.3532237457991414E-2</v>
      </c>
      <c r="BH54" s="142"/>
      <c r="BI54" s="142"/>
      <c r="BJ54" s="142"/>
      <c r="BK54" s="142"/>
      <c r="BL54" s="142"/>
      <c r="BM54" s="142"/>
      <c r="BN54" s="57"/>
      <c r="BP54" s="41" t="str">
        <f t="shared" si="37"/>
        <v>x</v>
      </c>
      <c r="BQ54" s="39" t="str">
        <f t="shared" si="38"/>
        <v>x</v>
      </c>
      <c r="BR54" s="71" t="str">
        <f t="shared" si="39"/>
        <v>x</v>
      </c>
      <c r="BS54" s="70"/>
      <c r="BT54" s="58"/>
      <c r="BU54" s="40"/>
      <c r="BV54" s="42"/>
      <c r="BW54" s="142"/>
      <c r="BX54" s="142"/>
      <c r="BY54" s="142"/>
      <c r="BZ54" s="142"/>
      <c r="CA54" s="142"/>
      <c r="CB54" s="142"/>
      <c r="CC54" s="65"/>
      <c r="CD54" s="176">
        <f t="shared" si="25"/>
        <v>-2.9591258033178747E-2</v>
      </c>
      <c r="CE54" s="174">
        <f t="shared" si="26"/>
        <v>-2.3001360008493066E-2</v>
      </c>
      <c r="CF54" s="177">
        <f t="shared" si="27"/>
        <v>-1.853223745800392E-2</v>
      </c>
      <c r="CG54" s="143"/>
      <c r="CH54" s="174">
        <f t="shared" si="28"/>
        <v>2.9591258033178747E-2</v>
      </c>
      <c r="CI54" s="174">
        <f t="shared" si="29"/>
        <v>2.3001360008493066E-2</v>
      </c>
      <c r="CJ54" s="174">
        <f t="shared" si="30"/>
        <v>1.853223745800392E-2</v>
      </c>
      <c r="CK54" s="143"/>
      <c r="CL54" s="142"/>
      <c r="CM54" s="142"/>
      <c r="CN54" s="142"/>
      <c r="CO54" s="57"/>
      <c r="CP54" s="41">
        <f t="shared" si="31"/>
        <v>-2.4999999906867743E-2</v>
      </c>
      <c r="CQ54" s="39">
        <f t="shared" si="32"/>
        <v>-9.0000000782310963E-3</v>
      </c>
      <c r="CR54" s="71">
        <f t="shared" si="33"/>
        <v>-4.4999999999987494E-2</v>
      </c>
      <c r="CS54" s="65"/>
      <c r="CT54" s="58">
        <f t="shared" si="34"/>
        <v>-5.4591257940046489E-2</v>
      </c>
      <c r="CU54" s="40">
        <f t="shared" si="35"/>
        <v>-3.2001360086724162E-2</v>
      </c>
      <c r="CV54" s="42">
        <f t="shared" si="36"/>
        <v>-6.3532237457991414E-2</v>
      </c>
      <c r="DJ54" s="10"/>
      <c r="DK54" s="10"/>
      <c r="DL54" s="10"/>
    </row>
    <row r="55" spans="2:116" x14ac:dyDescent="0.25">
      <c r="B55" s="5">
        <v>52</v>
      </c>
      <c r="C55" s="6">
        <v>595863.505</v>
      </c>
      <c r="D55" s="6">
        <v>1160151.0349999999</v>
      </c>
      <c r="E55" s="6">
        <v>211.56100000000001</v>
      </c>
      <c r="F55" s="5" t="s">
        <v>12</v>
      </c>
      <c r="G55" s="5"/>
      <c r="H55" s="3">
        <v>2</v>
      </c>
      <c r="I55" s="5">
        <v>52</v>
      </c>
      <c r="J55" s="6">
        <v>595863.55500000005</v>
      </c>
      <c r="K55" s="6">
        <v>1160151.0759999999</v>
      </c>
      <c r="L55" s="6">
        <v>211.48099999999999</v>
      </c>
      <c r="M55" s="5">
        <v>10</v>
      </c>
      <c r="N55" s="3"/>
      <c r="O55" s="5">
        <v>52</v>
      </c>
      <c r="P55" s="6">
        <v>-595863.54046166001</v>
      </c>
      <c r="Q55" s="6">
        <v>-1160151.0596071801</v>
      </c>
      <c r="R55" s="1">
        <f t="shared" si="55"/>
        <v>595863.54046166001</v>
      </c>
      <c r="S55" s="1">
        <f t="shared" si="56"/>
        <v>1160151.0596071801</v>
      </c>
      <c r="T55" s="6">
        <v>211.65857097679401</v>
      </c>
      <c r="U55" s="5">
        <v>5</v>
      </c>
      <c r="W55" s="9" t="str">
        <f t="shared" si="13"/>
        <v>x</v>
      </c>
      <c r="X55" s="9" t="str">
        <f t="shared" si="14"/>
        <v>x</v>
      </c>
      <c r="Y55" s="9" t="str">
        <f t="shared" si="15"/>
        <v>x</v>
      </c>
      <c r="AA55" s="58"/>
      <c r="AB55" s="40"/>
      <c r="AC55" s="42"/>
      <c r="AD55" s="142"/>
      <c r="AE55" s="142"/>
      <c r="AF55" s="150"/>
      <c r="AG55" s="142"/>
      <c r="AH55" s="142"/>
      <c r="AI55" s="142"/>
      <c r="AJ55" s="57"/>
      <c r="AL55" s="18">
        <f t="shared" si="51"/>
        <v>595863.55500000005</v>
      </c>
      <c r="AM55" s="9">
        <f t="shared" si="52"/>
        <v>1160151.0759999999</v>
      </c>
      <c r="AN55" s="19">
        <f t="shared" si="53"/>
        <v>211.48099999999999</v>
      </c>
      <c r="AP55" s="41">
        <f t="shared" si="45"/>
        <v>5.0000000046566129E-2</v>
      </c>
      <c r="AQ55" s="39">
        <f t="shared" si="46"/>
        <v>4.0999999968335032E-2</v>
      </c>
      <c r="AR55" s="71">
        <f t="shared" si="47"/>
        <v>-8.0000000000012506E-2</v>
      </c>
      <c r="AS55" s="142"/>
      <c r="AT55" s="143"/>
      <c r="AU55" s="150"/>
      <c r="AV55" s="142"/>
      <c r="AW55" s="142"/>
      <c r="AX55" s="142"/>
      <c r="AY55" s="57"/>
      <c r="BA55" s="11" t="str">
        <f t="shared" si="19"/>
        <v>x</v>
      </c>
      <c r="BB55" s="1" t="str">
        <f t="shared" si="20"/>
        <v>x</v>
      </c>
      <c r="BC55" s="12" t="str">
        <f t="shared" si="21"/>
        <v>x</v>
      </c>
      <c r="BE55" s="58"/>
      <c r="BF55" s="40"/>
      <c r="BG55" s="42"/>
      <c r="BH55" s="142"/>
      <c r="BI55" s="142"/>
      <c r="BJ55" s="142"/>
      <c r="BK55" s="142"/>
      <c r="BL55" s="142"/>
      <c r="BM55" s="142"/>
      <c r="BN55" s="57"/>
      <c r="BP55" s="41">
        <f t="shared" si="37"/>
        <v>595863.54046166001</v>
      </c>
      <c r="BQ55" s="39">
        <f t="shared" si="38"/>
        <v>1160151.0596071801</v>
      </c>
      <c r="BR55" s="71">
        <f t="shared" si="39"/>
        <v>211.65857097679401</v>
      </c>
      <c r="BS55" s="70"/>
      <c r="BT55" s="58">
        <f t="shared" si="42"/>
        <v>-3.5461660008877516E-2</v>
      </c>
      <c r="BU55" s="40">
        <f t="shared" si="43"/>
        <v>-2.4607180152088404E-2</v>
      </c>
      <c r="BV55" s="42">
        <f t="shared" si="48"/>
        <v>-9.7570976794003172E-2</v>
      </c>
      <c r="BW55" s="142"/>
      <c r="BX55" s="142"/>
      <c r="BY55" s="142"/>
      <c r="BZ55" s="142"/>
      <c r="CA55" s="142"/>
      <c r="CB55" s="142"/>
      <c r="CC55" s="65"/>
      <c r="CD55" s="176">
        <f t="shared" si="25"/>
        <v>1.4538340037688613E-2</v>
      </c>
      <c r="CE55" s="174">
        <f t="shared" si="26"/>
        <v>1.6392819816246629E-2</v>
      </c>
      <c r="CF55" s="177">
        <f t="shared" si="27"/>
        <v>-0.17757097679401568</v>
      </c>
      <c r="CG55" s="143"/>
      <c r="CH55" s="174">
        <f t="shared" si="28"/>
        <v>1.4538340037688613E-2</v>
      </c>
      <c r="CI55" s="174">
        <f t="shared" si="29"/>
        <v>1.6392819816246629E-2</v>
      </c>
      <c r="CJ55" s="174">
        <f t="shared" si="30"/>
        <v>0.17757097679401568</v>
      </c>
      <c r="CK55" s="143"/>
      <c r="CL55" s="142"/>
      <c r="CM55" s="142"/>
      <c r="CN55" s="142"/>
      <c r="CO55" s="57"/>
      <c r="CP55" s="41">
        <f t="shared" si="31"/>
        <v>-5.0000000046566129E-2</v>
      </c>
      <c r="CQ55" s="39">
        <f t="shared" si="32"/>
        <v>-4.0999999968335032E-2</v>
      </c>
      <c r="CR55" s="71">
        <f t="shared" si="33"/>
        <v>8.0000000000012506E-2</v>
      </c>
      <c r="CS55" s="65"/>
      <c r="CT55" s="58">
        <f t="shared" si="34"/>
        <v>-3.5461660008877516E-2</v>
      </c>
      <c r="CU55" s="40">
        <f t="shared" si="35"/>
        <v>-2.4607180152088404E-2</v>
      </c>
      <c r="CV55" s="42">
        <f t="shared" si="36"/>
        <v>-9.7570976794003172E-2</v>
      </c>
      <c r="DJ55" s="10"/>
      <c r="DK55" s="10"/>
      <c r="DL55" s="10"/>
    </row>
    <row r="56" spans="2:116" x14ac:dyDescent="0.25">
      <c r="B56" s="5">
        <v>53</v>
      </c>
      <c r="C56" s="6">
        <v>595851.924</v>
      </c>
      <c r="D56" s="6">
        <v>1160154.1869999999</v>
      </c>
      <c r="E56" s="6">
        <v>211.58500000000001</v>
      </c>
      <c r="F56" s="5" t="s">
        <v>12</v>
      </c>
      <c r="G56" s="5"/>
      <c r="H56" s="3">
        <v>2</v>
      </c>
      <c r="I56" s="5">
        <v>53</v>
      </c>
      <c r="J56" s="6">
        <v>595851.97100000002</v>
      </c>
      <c r="K56" s="6">
        <v>1160154.2250000001</v>
      </c>
      <c r="L56" s="6">
        <v>211.495</v>
      </c>
      <c r="M56" s="5">
        <v>8</v>
      </c>
      <c r="N56" s="3"/>
      <c r="O56" s="5">
        <v>53</v>
      </c>
      <c r="P56" s="6">
        <v>-595851.93585949403</v>
      </c>
      <c r="Q56" s="6">
        <v>-1160154.19603061</v>
      </c>
      <c r="R56" s="1">
        <f t="shared" si="55"/>
        <v>595851.93585949403</v>
      </c>
      <c r="S56" s="1">
        <f t="shared" si="56"/>
        <v>1160154.19603061</v>
      </c>
      <c r="T56" s="6">
        <v>211.59277810418399</v>
      </c>
      <c r="U56" s="5">
        <v>4</v>
      </c>
      <c r="W56" s="9" t="str">
        <f t="shared" si="13"/>
        <v>x</v>
      </c>
      <c r="X56" s="9" t="str">
        <f t="shared" si="14"/>
        <v>x</v>
      </c>
      <c r="Y56" s="9" t="str">
        <f t="shared" si="15"/>
        <v>x</v>
      </c>
      <c r="AA56" s="58"/>
      <c r="AB56" s="40"/>
      <c r="AC56" s="42"/>
      <c r="AD56" s="142"/>
      <c r="AE56" s="142"/>
      <c r="AF56" s="150"/>
      <c r="AG56" s="142"/>
      <c r="AH56" s="142"/>
      <c r="AI56" s="142"/>
      <c r="AJ56" s="57"/>
      <c r="AL56" s="18">
        <f t="shared" si="51"/>
        <v>595851.97100000002</v>
      </c>
      <c r="AM56" s="9">
        <f t="shared" si="52"/>
        <v>1160154.2250000001</v>
      </c>
      <c r="AN56" s="19">
        <f t="shared" si="53"/>
        <v>211.495</v>
      </c>
      <c r="AP56" s="41">
        <f t="shared" si="45"/>
        <v>4.7000000020489097E-2</v>
      </c>
      <c r="AQ56" s="39">
        <f t="shared" si="46"/>
        <v>3.8000000175088644E-2</v>
      </c>
      <c r="AR56" s="71">
        <f t="shared" si="47"/>
        <v>-9.0000000000003411E-2</v>
      </c>
      <c r="AS56" s="142"/>
      <c r="AT56" s="143"/>
      <c r="AU56" s="150"/>
      <c r="AV56" s="142"/>
      <c r="AW56" s="142"/>
      <c r="AX56" s="142"/>
      <c r="AY56" s="57"/>
      <c r="BA56" s="11" t="str">
        <f t="shared" si="19"/>
        <v>x</v>
      </c>
      <c r="BB56" s="1" t="str">
        <f t="shared" si="20"/>
        <v>x</v>
      </c>
      <c r="BC56" s="12" t="str">
        <f t="shared" si="21"/>
        <v>x</v>
      </c>
      <c r="BE56" s="58"/>
      <c r="BF56" s="40"/>
      <c r="BG56" s="42"/>
      <c r="BH56" s="142"/>
      <c r="BI56" s="142"/>
      <c r="BJ56" s="142"/>
      <c r="BK56" s="142"/>
      <c r="BL56" s="142"/>
      <c r="BM56" s="142"/>
      <c r="BN56" s="57"/>
      <c r="BP56" s="41">
        <f t="shared" si="37"/>
        <v>595851.93585949403</v>
      </c>
      <c r="BQ56" s="39">
        <f t="shared" si="38"/>
        <v>1160154.19603061</v>
      </c>
      <c r="BR56" s="71">
        <f t="shared" si="39"/>
        <v>211.59277810418399</v>
      </c>
      <c r="BS56" s="70"/>
      <c r="BT56" s="58">
        <f t="shared" si="42"/>
        <v>-1.1859494028612971E-2</v>
      </c>
      <c r="BU56" s="40">
        <f t="shared" si="43"/>
        <v>-9.0306100901216269E-3</v>
      </c>
      <c r="BV56" s="42">
        <f t="shared" si="48"/>
        <v>-7.7781041839841691E-3</v>
      </c>
      <c r="BW56" s="142"/>
      <c r="BX56" s="142"/>
      <c r="BY56" s="142"/>
      <c r="BZ56" s="142"/>
      <c r="CA56" s="142"/>
      <c r="CB56" s="142"/>
      <c r="CC56" s="65"/>
      <c r="CD56" s="176">
        <f t="shared" si="25"/>
        <v>3.5140505991876125E-2</v>
      </c>
      <c r="CE56" s="174">
        <f t="shared" si="26"/>
        <v>2.8969390084967017E-2</v>
      </c>
      <c r="CF56" s="177">
        <f t="shared" si="27"/>
        <v>-9.777810418398758E-2</v>
      </c>
      <c r="CG56" s="143"/>
      <c r="CH56" s="174">
        <f t="shared" si="28"/>
        <v>3.5140505991876125E-2</v>
      </c>
      <c r="CI56" s="174">
        <f t="shared" si="29"/>
        <v>2.8969390084967017E-2</v>
      </c>
      <c r="CJ56" s="174">
        <f t="shared" si="30"/>
        <v>9.777810418398758E-2</v>
      </c>
      <c r="CK56" s="143"/>
      <c r="CL56" s="142"/>
      <c r="CM56" s="142"/>
      <c r="CN56" s="142"/>
      <c r="CO56" s="57"/>
      <c r="CP56" s="41">
        <f t="shared" si="31"/>
        <v>-4.7000000020489097E-2</v>
      </c>
      <c r="CQ56" s="39">
        <f t="shared" si="32"/>
        <v>-3.8000000175088644E-2</v>
      </c>
      <c r="CR56" s="71">
        <f t="shared" si="33"/>
        <v>9.0000000000003411E-2</v>
      </c>
      <c r="CS56" s="65"/>
      <c r="CT56" s="58">
        <f t="shared" si="34"/>
        <v>-1.1859494028612971E-2</v>
      </c>
      <c r="CU56" s="40">
        <f t="shared" si="35"/>
        <v>-9.0306100901216269E-3</v>
      </c>
      <c r="CV56" s="42">
        <f t="shared" si="36"/>
        <v>-7.7781041839841691E-3</v>
      </c>
      <c r="DJ56" s="10"/>
      <c r="DK56" s="10"/>
      <c r="DL56" s="10"/>
    </row>
    <row r="57" spans="2:116" x14ac:dyDescent="0.25">
      <c r="B57" s="5">
        <v>54</v>
      </c>
      <c r="C57" s="6">
        <v>595889.06099999999</v>
      </c>
      <c r="D57" s="6">
        <v>1160185.8799999999</v>
      </c>
      <c r="E57" s="6">
        <v>202.98099999999999</v>
      </c>
      <c r="F57" s="5" t="s">
        <v>8</v>
      </c>
      <c r="G57" s="5"/>
      <c r="H57" s="3">
        <v>1</v>
      </c>
      <c r="I57" s="5">
        <v>54</v>
      </c>
      <c r="J57" s="6">
        <v>595889.07999999996</v>
      </c>
      <c r="K57" s="6">
        <v>1160185.8929999999</v>
      </c>
      <c r="L57" s="6">
        <v>203.02699999999999</v>
      </c>
      <c r="M57" s="5">
        <v>18</v>
      </c>
      <c r="N57" s="3"/>
      <c r="O57" s="5">
        <v>54</v>
      </c>
      <c r="P57" s="6">
        <v>-595889.09253009898</v>
      </c>
      <c r="Q57" s="6">
        <v>-1160185.90487304</v>
      </c>
      <c r="R57" s="1">
        <f t="shared" si="55"/>
        <v>595889.09253009898</v>
      </c>
      <c r="S57" s="1">
        <f t="shared" si="56"/>
        <v>1160185.90487304</v>
      </c>
      <c r="T57" s="6">
        <v>202.95355480202099</v>
      </c>
      <c r="U57" s="5">
        <v>9</v>
      </c>
      <c r="W57" s="9">
        <f t="shared" si="13"/>
        <v>595889.07999999996</v>
      </c>
      <c r="X57" s="9">
        <f t="shared" si="14"/>
        <v>1160185.8929999999</v>
      </c>
      <c r="Y57" s="9">
        <f t="shared" si="15"/>
        <v>203.02699999999999</v>
      </c>
      <c r="AA57" s="58">
        <f t="shared" si="16"/>
        <v>-1.8999999971129E-2</v>
      </c>
      <c r="AB57" s="40">
        <f t="shared" si="17"/>
        <v>-1.3000000035390258E-2</v>
      </c>
      <c r="AC57" s="42">
        <f t="shared" si="18"/>
        <v>-4.5999999999992269E-2</v>
      </c>
      <c r="AD57" s="142"/>
      <c r="AE57" s="142"/>
      <c r="AF57" s="150"/>
      <c r="AG57" s="142"/>
      <c r="AH57" s="142"/>
      <c r="AI57" s="142"/>
      <c r="AJ57" s="57"/>
      <c r="AL57" s="18" t="str">
        <f t="shared" si="51"/>
        <v>x</v>
      </c>
      <c r="AM57" s="9" t="str">
        <f t="shared" si="52"/>
        <v>x</v>
      </c>
      <c r="AN57" s="19" t="str">
        <f t="shared" si="53"/>
        <v>x</v>
      </c>
      <c r="AP57" s="41"/>
      <c r="AQ57" s="39"/>
      <c r="AR57" s="71"/>
      <c r="AS57" s="142"/>
      <c r="AT57" s="143"/>
      <c r="AU57" s="150"/>
      <c r="AV57" s="142"/>
      <c r="AW57" s="142"/>
      <c r="AX57" s="142"/>
      <c r="AY57" s="57"/>
      <c r="BA57" s="11">
        <f t="shared" si="19"/>
        <v>595889.09253009898</v>
      </c>
      <c r="BB57" s="1">
        <f t="shared" si="20"/>
        <v>1160185.90487304</v>
      </c>
      <c r="BC57" s="12">
        <f t="shared" si="21"/>
        <v>202.95355480202099</v>
      </c>
      <c r="BE57" s="58">
        <f t="shared" si="22"/>
        <v>-3.1530098989605904E-2</v>
      </c>
      <c r="BF57" s="40">
        <f t="shared" si="23"/>
        <v>-2.4873040150851011E-2</v>
      </c>
      <c r="BG57" s="42">
        <f t="shared" si="24"/>
        <v>2.7445197979005798E-2</v>
      </c>
      <c r="BH57" s="142"/>
      <c r="BI57" s="142"/>
      <c r="BJ57" s="142"/>
      <c r="BK57" s="142"/>
      <c r="BL57" s="142"/>
      <c r="BM57" s="142"/>
      <c r="BN57" s="57"/>
      <c r="BP57" s="41" t="str">
        <f t="shared" si="37"/>
        <v>x</v>
      </c>
      <c r="BQ57" s="39" t="str">
        <f t="shared" si="38"/>
        <v>x</v>
      </c>
      <c r="BR57" s="71" t="str">
        <f t="shared" si="39"/>
        <v>x</v>
      </c>
      <c r="BS57" s="70"/>
      <c r="BT57" s="58"/>
      <c r="BU57" s="40"/>
      <c r="BV57" s="42"/>
      <c r="BW57" s="142"/>
      <c r="BX57" s="142"/>
      <c r="BY57" s="142"/>
      <c r="BZ57" s="142"/>
      <c r="CA57" s="142"/>
      <c r="CB57" s="142"/>
      <c r="CC57" s="65"/>
      <c r="CD57" s="176">
        <f t="shared" si="25"/>
        <v>-1.2530099018476903E-2</v>
      </c>
      <c r="CE57" s="174">
        <f t="shared" si="26"/>
        <v>-1.1873040115460753E-2</v>
      </c>
      <c r="CF57" s="177">
        <f t="shared" si="27"/>
        <v>7.3445197978998067E-2</v>
      </c>
      <c r="CG57" s="143"/>
      <c r="CH57" s="174">
        <f t="shared" si="28"/>
        <v>1.2530099018476903E-2</v>
      </c>
      <c r="CI57" s="174">
        <f t="shared" si="29"/>
        <v>1.1873040115460753E-2</v>
      </c>
      <c r="CJ57" s="174">
        <f t="shared" si="30"/>
        <v>7.3445197978998067E-2</v>
      </c>
      <c r="CK57" s="143"/>
      <c r="CL57" s="142"/>
      <c r="CM57" s="142"/>
      <c r="CN57" s="142"/>
      <c r="CO57" s="57"/>
      <c r="CP57" s="41">
        <f t="shared" si="31"/>
        <v>-1.8999999971129E-2</v>
      </c>
      <c r="CQ57" s="39">
        <f t="shared" si="32"/>
        <v>-1.3000000035390258E-2</v>
      </c>
      <c r="CR57" s="71">
        <f t="shared" si="33"/>
        <v>-4.5999999999992269E-2</v>
      </c>
      <c r="CS57" s="65"/>
      <c r="CT57" s="58">
        <f t="shared" si="34"/>
        <v>-3.1530098989605904E-2</v>
      </c>
      <c r="CU57" s="40">
        <f t="shared" si="35"/>
        <v>-2.4873040150851011E-2</v>
      </c>
      <c r="CV57" s="42">
        <f t="shared" si="36"/>
        <v>2.7445197979005798E-2</v>
      </c>
      <c r="DJ57" s="10"/>
      <c r="DK57" s="10"/>
      <c r="DL57" s="10"/>
    </row>
    <row r="58" spans="2:116" x14ac:dyDescent="0.25">
      <c r="B58" s="5">
        <v>55</v>
      </c>
      <c r="C58" s="6">
        <v>595888.245</v>
      </c>
      <c r="D58" s="6">
        <v>1160134.7120000001</v>
      </c>
      <c r="E58" s="6">
        <v>203.45400000000001</v>
      </c>
      <c r="F58" s="5" t="s">
        <v>48</v>
      </c>
      <c r="G58" s="5"/>
      <c r="H58" s="3">
        <v>1</v>
      </c>
      <c r="I58" s="5">
        <v>55</v>
      </c>
      <c r="J58" s="6">
        <v>595888.28700000001</v>
      </c>
      <c r="K58" s="6">
        <v>1160134.709</v>
      </c>
      <c r="L58" s="6">
        <v>203.477</v>
      </c>
      <c r="M58" s="5">
        <v>19</v>
      </c>
      <c r="N58" s="3"/>
      <c r="O58" s="5">
        <v>55</v>
      </c>
      <c r="P58" s="6">
        <v>-595888.28890197503</v>
      </c>
      <c r="Q58" s="6">
        <v>-1160134.7391495099</v>
      </c>
      <c r="R58" s="1">
        <f t="shared" si="55"/>
        <v>595888.28890197503</v>
      </c>
      <c r="S58" s="1">
        <f t="shared" si="56"/>
        <v>1160134.7391495099</v>
      </c>
      <c r="T58" s="6">
        <v>203.46508365337601</v>
      </c>
      <c r="U58" s="5">
        <v>10</v>
      </c>
      <c r="W58" s="9">
        <f t="shared" si="13"/>
        <v>595888.28700000001</v>
      </c>
      <c r="X58" s="9">
        <f t="shared" si="14"/>
        <v>1160134.709</v>
      </c>
      <c r="Y58" s="9">
        <f t="shared" si="15"/>
        <v>203.477</v>
      </c>
      <c r="AA58" s="58">
        <f t="shared" si="16"/>
        <v>-4.2000000015832484E-2</v>
      </c>
      <c r="AB58" s="40">
        <f t="shared" si="17"/>
        <v>3.0000000260770321E-3</v>
      </c>
      <c r="AC58" s="42">
        <f t="shared" si="18"/>
        <v>-2.2999999999996135E-2</v>
      </c>
      <c r="AD58" s="142"/>
      <c r="AE58" s="142"/>
      <c r="AF58" s="150"/>
      <c r="AG58" s="142"/>
      <c r="AH58" s="142"/>
      <c r="AI58" s="142"/>
      <c r="AJ58" s="57"/>
      <c r="AL58" s="18" t="str">
        <f t="shared" si="51"/>
        <v>x</v>
      </c>
      <c r="AM58" s="9" t="str">
        <f t="shared" si="52"/>
        <v>x</v>
      </c>
      <c r="AN58" s="19" t="str">
        <f t="shared" si="53"/>
        <v>x</v>
      </c>
      <c r="AP58" s="41"/>
      <c r="AQ58" s="39"/>
      <c r="AR58" s="71"/>
      <c r="AS58" s="142"/>
      <c r="AT58" s="143"/>
      <c r="AU58" s="150"/>
      <c r="AV58" s="142"/>
      <c r="AW58" s="142"/>
      <c r="AX58" s="142"/>
      <c r="AY58" s="57"/>
      <c r="BA58" s="11">
        <f t="shared" si="19"/>
        <v>595888.28890197503</v>
      </c>
      <c r="BB58" s="1">
        <f t="shared" si="20"/>
        <v>1160134.7391495099</v>
      </c>
      <c r="BC58" s="12">
        <f t="shared" si="21"/>
        <v>203.46508365337601</v>
      </c>
      <c r="BE58" s="58">
        <f t="shared" si="22"/>
        <v>-4.3901975033804774E-2</v>
      </c>
      <c r="BF58" s="40">
        <f t="shared" si="23"/>
        <v>-2.7149509871378541E-2</v>
      </c>
      <c r="BG58" s="42">
        <f t="shared" si="24"/>
        <v>-1.1083653376005032E-2</v>
      </c>
      <c r="BH58" s="142"/>
      <c r="BI58" s="142"/>
      <c r="BJ58" s="142"/>
      <c r="BK58" s="142"/>
      <c r="BL58" s="142"/>
      <c r="BM58" s="142"/>
      <c r="BN58" s="57"/>
      <c r="BP58" s="41" t="str">
        <f t="shared" si="37"/>
        <v>x</v>
      </c>
      <c r="BQ58" s="39" t="str">
        <f t="shared" si="38"/>
        <v>x</v>
      </c>
      <c r="BR58" s="71" t="str">
        <f t="shared" si="39"/>
        <v>x</v>
      </c>
      <c r="BS58" s="70"/>
      <c r="BT58" s="58"/>
      <c r="BU58" s="40"/>
      <c r="BV58" s="42"/>
      <c r="BW58" s="142"/>
      <c r="BX58" s="142"/>
      <c r="BY58" s="142"/>
      <c r="BZ58" s="142"/>
      <c r="CA58" s="142"/>
      <c r="CB58" s="142"/>
      <c r="CC58" s="65"/>
      <c r="CD58" s="176">
        <f t="shared" si="25"/>
        <v>-1.9019750179722905E-3</v>
      </c>
      <c r="CE58" s="174">
        <f t="shared" si="26"/>
        <v>-3.0149509897455573E-2</v>
      </c>
      <c r="CF58" s="177">
        <f t="shared" si="27"/>
        <v>1.1916346623991103E-2</v>
      </c>
      <c r="CG58" s="143"/>
      <c r="CH58" s="174">
        <f t="shared" si="28"/>
        <v>1.9019750179722905E-3</v>
      </c>
      <c r="CI58" s="174">
        <f t="shared" si="29"/>
        <v>3.0149509897455573E-2</v>
      </c>
      <c r="CJ58" s="174">
        <f t="shared" si="30"/>
        <v>1.1916346623991103E-2</v>
      </c>
      <c r="CK58" s="143"/>
      <c r="CL58" s="142"/>
      <c r="CM58" s="142"/>
      <c r="CN58" s="142"/>
      <c r="CO58" s="57"/>
      <c r="CP58" s="41">
        <f t="shared" si="31"/>
        <v>-4.2000000015832484E-2</v>
      </c>
      <c r="CQ58" s="39">
        <f t="shared" si="32"/>
        <v>3.0000000260770321E-3</v>
      </c>
      <c r="CR58" s="71">
        <f t="shared" si="33"/>
        <v>-2.2999999999996135E-2</v>
      </c>
      <c r="CS58" s="65"/>
      <c r="CT58" s="58">
        <f t="shared" si="34"/>
        <v>-4.3901975033804774E-2</v>
      </c>
      <c r="CU58" s="40">
        <f t="shared" si="35"/>
        <v>-2.7149509871378541E-2</v>
      </c>
      <c r="CV58" s="42">
        <f t="shared" si="36"/>
        <v>-1.1083653376005032E-2</v>
      </c>
      <c r="DJ58" s="10"/>
      <c r="DK58" s="10"/>
      <c r="DL58" s="10"/>
    </row>
    <row r="59" spans="2:116" x14ac:dyDescent="0.25">
      <c r="B59" s="5">
        <v>56</v>
      </c>
      <c r="C59" s="6">
        <v>595889.99100000004</v>
      </c>
      <c r="D59" s="6">
        <v>1160123.7520000001</v>
      </c>
      <c r="E59" s="6">
        <v>203.34800000000001</v>
      </c>
      <c r="F59" s="5" t="s">
        <v>49</v>
      </c>
      <c r="G59" s="5"/>
      <c r="H59" s="3">
        <v>1</v>
      </c>
      <c r="I59" s="5">
        <v>56</v>
      </c>
      <c r="J59" s="6">
        <v>595889.98899999994</v>
      </c>
      <c r="K59" s="6">
        <v>1160123.7649999999</v>
      </c>
      <c r="L59" s="6">
        <v>203.34899999999999</v>
      </c>
      <c r="M59" s="5">
        <v>18</v>
      </c>
      <c r="N59" s="3"/>
      <c r="O59" s="5">
        <v>56</v>
      </c>
      <c r="P59" s="6">
        <v>-595890.00153969903</v>
      </c>
      <c r="Q59" s="6">
        <v>-1160123.7821142401</v>
      </c>
      <c r="R59" s="1">
        <f t="shared" si="55"/>
        <v>595890.00153969903</v>
      </c>
      <c r="S59" s="1">
        <f t="shared" si="56"/>
        <v>1160123.7821142401</v>
      </c>
      <c r="T59" s="6">
        <v>203.34619350178099</v>
      </c>
      <c r="U59" s="5">
        <v>9</v>
      </c>
      <c r="W59" s="9">
        <f t="shared" si="13"/>
        <v>595889.98899999994</v>
      </c>
      <c r="X59" s="9">
        <f t="shared" si="14"/>
        <v>1160123.7649999999</v>
      </c>
      <c r="Y59" s="9">
        <f t="shared" si="15"/>
        <v>203.34899999999999</v>
      </c>
      <c r="AA59" s="58">
        <f t="shared" si="16"/>
        <v>2.0000000949949026E-3</v>
      </c>
      <c r="AB59" s="40">
        <f t="shared" si="17"/>
        <v>-1.2999999802559614E-2</v>
      </c>
      <c r="AC59" s="42">
        <f t="shared" si="18"/>
        <v>-9.9999999997635314E-4</v>
      </c>
      <c r="AD59" s="142"/>
      <c r="AE59" s="142"/>
      <c r="AF59" s="150"/>
      <c r="AG59" s="142"/>
      <c r="AH59" s="142"/>
      <c r="AI59" s="142"/>
      <c r="AJ59" s="57"/>
      <c r="AL59" s="18" t="str">
        <f t="shared" si="51"/>
        <v>x</v>
      </c>
      <c r="AM59" s="9" t="str">
        <f t="shared" si="52"/>
        <v>x</v>
      </c>
      <c r="AN59" s="19" t="str">
        <f t="shared" si="53"/>
        <v>x</v>
      </c>
      <c r="AP59" s="41"/>
      <c r="AQ59" s="39"/>
      <c r="AR59" s="71"/>
      <c r="AS59" s="142"/>
      <c r="AT59" s="143"/>
      <c r="AU59" s="150"/>
      <c r="AV59" s="142"/>
      <c r="AW59" s="142"/>
      <c r="AX59" s="142"/>
      <c r="AY59" s="57"/>
      <c r="BA59" s="11">
        <f t="shared" si="19"/>
        <v>595890.00153969903</v>
      </c>
      <c r="BB59" s="1">
        <f t="shared" si="20"/>
        <v>1160123.7821142401</v>
      </c>
      <c r="BC59" s="12">
        <f t="shared" si="21"/>
        <v>203.34619350178099</v>
      </c>
      <c r="BE59" s="58">
        <f t="shared" si="22"/>
        <v>-1.0539698996581137E-2</v>
      </c>
      <c r="BF59" s="40">
        <f t="shared" si="23"/>
        <v>-3.0114240013062954E-2</v>
      </c>
      <c r="BG59" s="42">
        <f t="shared" si="24"/>
        <v>1.8064982190253431E-3</v>
      </c>
      <c r="BH59" s="142"/>
      <c r="BI59" s="142"/>
      <c r="BJ59" s="142"/>
      <c r="BK59" s="142"/>
      <c r="BL59" s="142"/>
      <c r="BM59" s="142"/>
      <c r="BN59" s="57"/>
      <c r="BP59" s="41" t="str">
        <f t="shared" si="37"/>
        <v>x</v>
      </c>
      <c r="BQ59" s="39" t="str">
        <f t="shared" si="38"/>
        <v>x</v>
      </c>
      <c r="BR59" s="71" t="str">
        <f t="shared" si="39"/>
        <v>x</v>
      </c>
      <c r="BS59" s="70"/>
      <c r="BT59" s="58"/>
      <c r="BU59" s="40"/>
      <c r="BV59" s="42"/>
      <c r="BW59" s="142"/>
      <c r="BX59" s="142"/>
      <c r="BY59" s="142"/>
      <c r="BZ59" s="142"/>
      <c r="CA59" s="142"/>
      <c r="CB59" s="142"/>
      <c r="CC59" s="65"/>
      <c r="CD59" s="176">
        <f t="shared" si="25"/>
        <v>-1.253969909157604E-2</v>
      </c>
      <c r="CE59" s="174">
        <f t="shared" si="26"/>
        <v>-1.711424021050334E-2</v>
      </c>
      <c r="CF59" s="177">
        <f t="shared" si="27"/>
        <v>2.8064982190016963E-3</v>
      </c>
      <c r="CG59" s="143"/>
      <c r="CH59" s="174">
        <f t="shared" si="28"/>
        <v>1.253969909157604E-2</v>
      </c>
      <c r="CI59" s="174">
        <f t="shared" si="29"/>
        <v>1.711424021050334E-2</v>
      </c>
      <c r="CJ59" s="174">
        <f t="shared" si="30"/>
        <v>2.8064982190016963E-3</v>
      </c>
      <c r="CK59" s="143"/>
      <c r="CL59" s="142"/>
      <c r="CM59" s="142"/>
      <c r="CN59" s="142"/>
      <c r="CO59" s="57"/>
      <c r="CP59" s="41">
        <f t="shared" si="31"/>
        <v>2.0000000949949026E-3</v>
      </c>
      <c r="CQ59" s="39">
        <f t="shared" si="32"/>
        <v>-1.2999999802559614E-2</v>
      </c>
      <c r="CR59" s="71">
        <f t="shared" si="33"/>
        <v>-9.9999999997635314E-4</v>
      </c>
      <c r="CS59" s="65"/>
      <c r="CT59" s="58">
        <f t="shared" si="34"/>
        <v>-1.0539698996581137E-2</v>
      </c>
      <c r="CU59" s="40">
        <f t="shared" si="35"/>
        <v>-3.0114240013062954E-2</v>
      </c>
      <c r="CV59" s="42">
        <f t="shared" si="36"/>
        <v>1.8064982190253431E-3</v>
      </c>
      <c r="DJ59" s="10"/>
      <c r="DK59" s="10"/>
      <c r="DL59" s="10"/>
    </row>
    <row r="60" spans="2:116" x14ac:dyDescent="0.25">
      <c r="B60" s="5">
        <v>57</v>
      </c>
      <c r="C60" s="6">
        <v>595880.46499999997</v>
      </c>
      <c r="D60" s="6">
        <v>1160128.4469999999</v>
      </c>
      <c r="E60" s="6">
        <v>203.51900000000001</v>
      </c>
      <c r="F60" s="5" t="s">
        <v>32</v>
      </c>
      <c r="G60" s="5"/>
      <c r="H60" s="3">
        <v>1</v>
      </c>
      <c r="I60" s="5">
        <v>57</v>
      </c>
      <c r="J60" s="6">
        <v>595926.91399999999</v>
      </c>
      <c r="K60" s="6">
        <v>1160126.2830000001</v>
      </c>
      <c r="L60" s="6">
        <v>203.238</v>
      </c>
      <c r="M60" s="5">
        <v>20</v>
      </c>
      <c r="N60" s="3"/>
      <c r="O60" s="5">
        <v>57</v>
      </c>
      <c r="P60" s="6">
        <v>-595880.49417796696</v>
      </c>
      <c r="Q60" s="6">
        <v>-1160128.48042546</v>
      </c>
      <c r="R60" s="1">
        <f t="shared" si="55"/>
        <v>595880.49417796696</v>
      </c>
      <c r="S60" s="1">
        <f t="shared" si="56"/>
        <v>1160128.48042546</v>
      </c>
      <c r="T60" s="6">
        <v>203.548662932778</v>
      </c>
      <c r="U60" s="5">
        <v>9</v>
      </c>
      <c r="W60" s="9">
        <f t="shared" si="13"/>
        <v>595926.91399999999</v>
      </c>
      <c r="X60" s="9">
        <f t="shared" si="14"/>
        <v>1160126.2830000001</v>
      </c>
      <c r="Y60" s="9">
        <f t="shared" si="15"/>
        <v>203.238</v>
      </c>
      <c r="AA60" s="32"/>
      <c r="AB60" s="33"/>
      <c r="AC60" s="161"/>
      <c r="AD60" s="142"/>
      <c r="AE60" s="142"/>
      <c r="AF60" s="150"/>
      <c r="AG60" s="142"/>
      <c r="AH60" s="142"/>
      <c r="AI60" s="142"/>
      <c r="AJ60" s="57"/>
      <c r="AL60" s="18" t="str">
        <f t="shared" si="51"/>
        <v>x</v>
      </c>
      <c r="AM60" s="9" t="str">
        <f t="shared" si="52"/>
        <v>x</v>
      </c>
      <c r="AN60" s="19" t="str">
        <f t="shared" si="53"/>
        <v>x</v>
      </c>
      <c r="AP60" s="41"/>
      <c r="AQ60" s="39"/>
      <c r="AR60" s="71"/>
      <c r="AS60" s="142"/>
      <c r="AT60" s="143"/>
      <c r="AU60" s="150"/>
      <c r="AV60" s="142"/>
      <c r="AW60" s="142"/>
      <c r="AX60" s="142"/>
      <c r="AY60" s="57"/>
      <c r="BA60" s="11">
        <f t="shared" si="19"/>
        <v>595880.49417796696</v>
      </c>
      <c r="BB60" s="1">
        <f t="shared" si="20"/>
        <v>1160128.48042546</v>
      </c>
      <c r="BC60" s="12">
        <f t="shared" si="21"/>
        <v>203.548662932778</v>
      </c>
      <c r="BE60" s="58">
        <f t="shared" si="22"/>
        <v>-2.9177966993302107E-2</v>
      </c>
      <c r="BF60" s="40">
        <f t="shared" si="23"/>
        <v>-3.342546010389924E-2</v>
      </c>
      <c r="BG60" s="42">
        <f t="shared" si="24"/>
        <v>-2.9662932777995366E-2</v>
      </c>
      <c r="BH60" s="142"/>
      <c r="BI60" s="142"/>
      <c r="BJ60" s="142"/>
      <c r="BK60" s="142"/>
      <c r="BL60" s="142"/>
      <c r="BM60" s="142"/>
      <c r="BN60" s="57"/>
      <c r="BP60" s="41" t="str">
        <f t="shared" si="37"/>
        <v>x</v>
      </c>
      <c r="BQ60" s="39" t="str">
        <f t="shared" si="38"/>
        <v>x</v>
      </c>
      <c r="BR60" s="71" t="str">
        <f t="shared" si="39"/>
        <v>x</v>
      </c>
      <c r="BS60" s="70"/>
      <c r="BT60" s="58"/>
      <c r="BU60" s="40"/>
      <c r="BV60" s="42"/>
      <c r="BW60" s="142"/>
      <c r="BX60" s="142"/>
      <c r="BY60" s="142"/>
      <c r="BZ60" s="142"/>
      <c r="CA60" s="142"/>
      <c r="CB60" s="142"/>
      <c r="CC60" s="65"/>
      <c r="CD60" s="176"/>
      <c r="CE60" s="174"/>
      <c r="CF60" s="177"/>
      <c r="CG60" s="143"/>
      <c r="CH60" s="174">
        <f t="shared" si="28"/>
        <v>0</v>
      </c>
      <c r="CI60" s="174">
        <f t="shared" si="29"/>
        <v>0</v>
      </c>
      <c r="CJ60" s="174">
        <f t="shared" si="30"/>
        <v>0</v>
      </c>
      <c r="CK60" s="143"/>
      <c r="CL60" s="142"/>
      <c r="CM60" s="142"/>
      <c r="CN60" s="142"/>
      <c r="CO60" s="57"/>
      <c r="CP60" s="41"/>
      <c r="CQ60" s="39"/>
      <c r="CR60" s="71"/>
      <c r="CS60" s="65"/>
      <c r="CT60" s="58">
        <f t="shared" si="34"/>
        <v>-2.9177966993302107E-2</v>
      </c>
      <c r="CU60" s="40">
        <f t="shared" si="35"/>
        <v>-3.342546010389924E-2</v>
      </c>
      <c r="CV60" s="42">
        <f t="shared" si="36"/>
        <v>-2.9662932777995366E-2</v>
      </c>
      <c r="DJ60" s="10"/>
      <c r="DK60" s="10"/>
      <c r="DL60" s="10"/>
    </row>
    <row r="61" spans="2:116" x14ac:dyDescent="0.25">
      <c r="B61" s="5">
        <v>58</v>
      </c>
      <c r="C61" s="6">
        <v>595872.37</v>
      </c>
      <c r="D61" s="6">
        <v>1160113.81</v>
      </c>
      <c r="E61" s="6">
        <v>203.57900000000001</v>
      </c>
      <c r="F61" s="5" t="s">
        <v>50</v>
      </c>
      <c r="G61" s="5" t="s">
        <v>19</v>
      </c>
      <c r="H61" s="3">
        <v>1</v>
      </c>
      <c r="I61" s="5">
        <v>58</v>
      </c>
      <c r="J61" s="6">
        <v>595872.35900000005</v>
      </c>
      <c r="K61" s="6">
        <v>1160113.8689999999</v>
      </c>
      <c r="L61" s="6">
        <v>203.583</v>
      </c>
      <c r="M61" s="5">
        <v>15</v>
      </c>
      <c r="N61" s="3"/>
      <c r="O61" s="5">
        <v>58</v>
      </c>
      <c r="P61" s="6">
        <v>-595872.36448616395</v>
      </c>
      <c r="Q61" s="6">
        <v>-1160113.8988849099</v>
      </c>
      <c r="R61" s="1">
        <f t="shared" si="55"/>
        <v>595872.36448616395</v>
      </c>
      <c r="S61" s="1">
        <f t="shared" si="56"/>
        <v>1160113.8988849099</v>
      </c>
      <c r="T61" s="6">
        <v>203.587792315185</v>
      </c>
      <c r="U61" s="5">
        <v>9</v>
      </c>
      <c r="W61" s="9">
        <f t="shared" si="13"/>
        <v>595872.35900000005</v>
      </c>
      <c r="X61" s="9">
        <f t="shared" si="14"/>
        <v>1160113.8689999999</v>
      </c>
      <c r="Y61" s="9">
        <f t="shared" si="15"/>
        <v>203.583</v>
      </c>
      <c r="AA61" s="58">
        <f t="shared" ref="AA61" si="57">C61-W61</f>
        <v>1.0999999940395355E-2</v>
      </c>
      <c r="AB61" s="40">
        <f t="shared" ref="AB61" si="58">D61-X61</f>
        <v>-5.8999999891966581E-2</v>
      </c>
      <c r="AC61" s="42">
        <f t="shared" si="18"/>
        <v>-3.9999999999906777E-3</v>
      </c>
      <c r="AD61" s="142"/>
      <c r="AE61" s="142"/>
      <c r="AF61" s="150"/>
      <c r="AG61" s="142"/>
      <c r="AH61" s="142"/>
      <c r="AI61" s="142"/>
      <c r="AJ61" s="57"/>
      <c r="AL61" s="18" t="str">
        <f t="shared" si="51"/>
        <v>x</v>
      </c>
      <c r="AM61" s="9" t="str">
        <f t="shared" si="52"/>
        <v>x</v>
      </c>
      <c r="AN61" s="19" t="str">
        <f t="shared" si="53"/>
        <v>x</v>
      </c>
      <c r="AP61" s="41"/>
      <c r="AQ61" s="39"/>
      <c r="AR61" s="71"/>
      <c r="AS61" s="142"/>
      <c r="AT61" s="143"/>
      <c r="AU61" s="150"/>
      <c r="AV61" s="142"/>
      <c r="AW61" s="142"/>
      <c r="AX61" s="142"/>
      <c r="AY61" s="57"/>
      <c r="BA61" s="11">
        <f t="shared" si="19"/>
        <v>595872.36448616395</v>
      </c>
      <c r="BB61" s="1">
        <f t="shared" si="20"/>
        <v>1160113.8988849099</v>
      </c>
      <c r="BC61" s="12">
        <f t="shared" si="21"/>
        <v>203.587792315185</v>
      </c>
      <c r="BE61" s="58">
        <f t="shared" si="22"/>
        <v>5.5138360476121306E-3</v>
      </c>
      <c r="BF61" s="40">
        <f t="shared" si="23"/>
        <v>-8.8884909870103002E-2</v>
      </c>
      <c r="BG61" s="42">
        <f t="shared" si="24"/>
        <v>-8.7923151849906844E-3</v>
      </c>
      <c r="BH61" s="142"/>
      <c r="BI61" s="142"/>
      <c r="BJ61" s="142"/>
      <c r="BK61" s="142"/>
      <c r="BL61" s="142"/>
      <c r="BM61" s="142"/>
      <c r="BN61" s="57"/>
      <c r="BP61" s="41" t="str">
        <f t="shared" si="37"/>
        <v>x</v>
      </c>
      <c r="BQ61" s="39" t="str">
        <f t="shared" si="38"/>
        <v>x</v>
      </c>
      <c r="BR61" s="71" t="str">
        <f t="shared" si="39"/>
        <v>x</v>
      </c>
      <c r="BS61" s="70"/>
      <c r="BT61" s="58"/>
      <c r="BU61" s="40"/>
      <c r="BV61" s="42"/>
      <c r="BW61" s="142"/>
      <c r="BX61" s="142"/>
      <c r="BY61" s="142"/>
      <c r="BZ61" s="142"/>
      <c r="CA61" s="142"/>
      <c r="CB61" s="142"/>
      <c r="CC61" s="65"/>
      <c r="CD61" s="176">
        <f t="shared" si="25"/>
        <v>-5.4861638927832246E-3</v>
      </c>
      <c r="CE61" s="174">
        <f t="shared" si="26"/>
        <v>-2.988490997813642E-2</v>
      </c>
      <c r="CF61" s="177">
        <f t="shared" si="27"/>
        <v>-4.7923151850000067E-3</v>
      </c>
      <c r="CG61" s="143"/>
      <c r="CH61" s="174">
        <f t="shared" si="28"/>
        <v>5.4861638927832246E-3</v>
      </c>
      <c r="CI61" s="174">
        <f t="shared" si="29"/>
        <v>2.988490997813642E-2</v>
      </c>
      <c r="CJ61" s="174">
        <f t="shared" si="30"/>
        <v>4.7923151850000067E-3</v>
      </c>
      <c r="CK61" s="143"/>
      <c r="CL61" s="142"/>
      <c r="CM61" s="142"/>
      <c r="CN61" s="142"/>
      <c r="CO61" s="57"/>
      <c r="CP61" s="41">
        <f t="shared" si="31"/>
        <v>1.0999999940395355E-2</v>
      </c>
      <c r="CQ61" s="39">
        <f t="shared" si="32"/>
        <v>-5.8999999891966581E-2</v>
      </c>
      <c r="CR61" s="71">
        <f t="shared" si="33"/>
        <v>-3.9999999999906777E-3</v>
      </c>
      <c r="CS61" s="65"/>
      <c r="CT61" s="58">
        <f t="shared" si="34"/>
        <v>5.5138360476121306E-3</v>
      </c>
      <c r="CU61" s="40">
        <f t="shared" si="35"/>
        <v>-8.8884909870103002E-2</v>
      </c>
      <c r="CV61" s="42">
        <f t="shared" si="36"/>
        <v>-8.7923151849906844E-3</v>
      </c>
      <c r="DJ61" s="10"/>
      <c r="DK61" s="10"/>
      <c r="DL61" s="10"/>
    </row>
    <row r="62" spans="2:116" x14ac:dyDescent="0.25">
      <c r="B62" s="5">
        <v>59</v>
      </c>
      <c r="C62" s="6">
        <v>595926.91399999999</v>
      </c>
      <c r="D62" s="6">
        <v>1160126.254</v>
      </c>
      <c r="E62" s="6">
        <v>203.22200000000001</v>
      </c>
      <c r="F62" s="5" t="s">
        <v>51</v>
      </c>
      <c r="G62" s="5"/>
      <c r="H62" s="3">
        <v>1</v>
      </c>
      <c r="I62" s="5">
        <v>59</v>
      </c>
      <c r="J62" s="6">
        <v>595936.98</v>
      </c>
      <c r="K62" s="6">
        <v>1160132.1810000001</v>
      </c>
      <c r="L62" s="6">
        <v>203.38800000000001</v>
      </c>
      <c r="M62" s="5">
        <v>12</v>
      </c>
      <c r="N62" s="3"/>
      <c r="O62" s="5">
        <v>59</v>
      </c>
      <c r="P62" s="6">
        <v>-595926.90849861596</v>
      </c>
      <c r="Q62" s="6">
        <v>-1160126.2885847599</v>
      </c>
      <c r="R62" s="1">
        <f t="shared" si="55"/>
        <v>595926.90849861596</v>
      </c>
      <c r="S62" s="1">
        <f t="shared" si="56"/>
        <v>1160126.2885847599</v>
      </c>
      <c r="T62" s="6">
        <v>203.233152173039</v>
      </c>
      <c r="U62" s="5">
        <v>10</v>
      </c>
      <c r="W62" s="9">
        <f t="shared" si="13"/>
        <v>595936.98</v>
      </c>
      <c r="X62" s="9">
        <f t="shared" si="14"/>
        <v>1160132.1810000001</v>
      </c>
      <c r="Y62" s="9">
        <f t="shared" si="15"/>
        <v>203.38800000000001</v>
      </c>
      <c r="AA62" s="32"/>
      <c r="AB62" s="33"/>
      <c r="AC62" s="161"/>
      <c r="AD62" s="142"/>
      <c r="AE62" s="142"/>
      <c r="AF62" s="150"/>
      <c r="AG62" s="142"/>
      <c r="AH62" s="142"/>
      <c r="AI62" s="142"/>
      <c r="AJ62" s="57"/>
      <c r="AL62" s="18" t="str">
        <f t="shared" si="51"/>
        <v>x</v>
      </c>
      <c r="AM62" s="9" t="str">
        <f t="shared" si="52"/>
        <v>x</v>
      </c>
      <c r="AN62" s="19" t="str">
        <f t="shared" si="53"/>
        <v>x</v>
      </c>
      <c r="AP62" s="41"/>
      <c r="AQ62" s="39"/>
      <c r="AR62" s="71"/>
      <c r="AS62" s="142"/>
      <c r="AT62" s="143"/>
      <c r="AU62" s="150"/>
      <c r="AV62" s="142"/>
      <c r="AW62" s="142"/>
      <c r="AX62" s="142"/>
      <c r="AY62" s="57"/>
      <c r="BA62" s="11">
        <f t="shared" si="19"/>
        <v>595926.90849861596</v>
      </c>
      <c r="BB62" s="1">
        <f t="shared" si="20"/>
        <v>1160126.2885847599</v>
      </c>
      <c r="BC62" s="12">
        <f t="shared" si="21"/>
        <v>203.233152173039</v>
      </c>
      <c r="BE62" s="58">
        <f t="shared" si="22"/>
        <v>5.501384031958878E-3</v>
      </c>
      <c r="BF62" s="40">
        <f t="shared" si="23"/>
        <v>-3.4584759967401624E-2</v>
      </c>
      <c r="BG62" s="42">
        <f t="shared" si="24"/>
        <v>-1.1152173038993851E-2</v>
      </c>
      <c r="BH62" s="142"/>
      <c r="BI62" s="142"/>
      <c r="BJ62" s="142"/>
      <c r="BK62" s="142"/>
      <c r="BL62" s="142"/>
      <c r="BM62" s="142"/>
      <c r="BN62" s="57"/>
      <c r="BP62" s="41" t="str">
        <f t="shared" si="37"/>
        <v>x</v>
      </c>
      <c r="BQ62" s="39" t="str">
        <f t="shared" si="38"/>
        <v>x</v>
      </c>
      <c r="BR62" s="71" t="str">
        <f t="shared" si="39"/>
        <v>x</v>
      </c>
      <c r="BS62" s="70"/>
      <c r="BT62" s="58"/>
      <c r="BU62" s="40"/>
      <c r="BV62" s="42"/>
      <c r="BW62" s="142"/>
      <c r="BX62" s="142"/>
      <c r="BY62" s="142"/>
      <c r="BZ62" s="142"/>
      <c r="CA62" s="142"/>
      <c r="CB62" s="142"/>
      <c r="CC62" s="65"/>
      <c r="CD62" s="176"/>
      <c r="CE62" s="174"/>
      <c r="CF62" s="177"/>
      <c r="CG62" s="143"/>
      <c r="CH62" s="174">
        <f t="shared" si="28"/>
        <v>0</v>
      </c>
      <c r="CI62" s="174">
        <f t="shared" si="29"/>
        <v>0</v>
      </c>
      <c r="CJ62" s="174">
        <f t="shared" si="30"/>
        <v>0</v>
      </c>
      <c r="CK62" s="143"/>
      <c r="CL62" s="142"/>
      <c r="CM62" s="142"/>
      <c r="CN62" s="142"/>
      <c r="CO62" s="57"/>
      <c r="CP62" s="41"/>
      <c r="CQ62" s="39"/>
      <c r="CR62" s="71"/>
      <c r="CS62" s="65"/>
      <c r="CT62" s="58">
        <f t="shared" si="34"/>
        <v>5.501384031958878E-3</v>
      </c>
      <c r="CU62" s="40">
        <f t="shared" si="35"/>
        <v>-3.4584759967401624E-2</v>
      </c>
      <c r="CV62" s="42">
        <f t="shared" si="36"/>
        <v>-1.1152173038993851E-2</v>
      </c>
      <c r="DJ62" s="10"/>
      <c r="DK62" s="10"/>
      <c r="DL62" s="10"/>
    </row>
    <row r="63" spans="2:116" x14ac:dyDescent="0.25">
      <c r="B63" s="5">
        <v>60</v>
      </c>
      <c r="C63" s="6">
        <v>595911.52399999998</v>
      </c>
      <c r="D63" s="6">
        <v>1160107.7490000001</v>
      </c>
      <c r="E63" s="6">
        <v>214.37299999999999</v>
      </c>
      <c r="F63" s="5" t="s">
        <v>12</v>
      </c>
      <c r="G63" s="5"/>
      <c r="H63" s="3">
        <v>2</v>
      </c>
      <c r="I63" s="5">
        <v>60</v>
      </c>
      <c r="J63" s="6">
        <v>595911.55299999996</v>
      </c>
      <c r="K63" s="6">
        <v>1160107.787</v>
      </c>
      <c r="L63" s="6">
        <v>214.24799999999999</v>
      </c>
      <c r="M63" s="5">
        <v>18</v>
      </c>
      <c r="N63" s="3"/>
      <c r="O63" s="5">
        <v>60</v>
      </c>
      <c r="P63" s="6">
        <v>-595911.55394983001</v>
      </c>
      <c r="Q63" s="6">
        <v>-1160107.76218271</v>
      </c>
      <c r="R63" s="1">
        <f t="shared" si="55"/>
        <v>595911.55394983001</v>
      </c>
      <c r="S63" s="1">
        <f t="shared" si="56"/>
        <v>1160107.76218271</v>
      </c>
      <c r="T63" s="6">
        <v>214.469744332109</v>
      </c>
      <c r="U63" s="5">
        <v>9</v>
      </c>
      <c r="W63" s="9" t="str">
        <f t="shared" si="13"/>
        <v>x</v>
      </c>
      <c r="X63" s="9" t="str">
        <f t="shared" si="14"/>
        <v>x</v>
      </c>
      <c r="Y63" s="9" t="str">
        <f t="shared" si="15"/>
        <v>x</v>
      </c>
      <c r="AA63" s="58"/>
      <c r="AB63" s="40"/>
      <c r="AC63" s="42"/>
      <c r="AD63" s="142"/>
      <c r="AE63" s="142"/>
      <c r="AF63" s="150"/>
      <c r="AG63" s="142"/>
      <c r="AH63" s="142"/>
      <c r="AI63" s="142"/>
      <c r="AJ63" s="57"/>
      <c r="AL63" s="11">
        <f t="shared" si="51"/>
        <v>595911.55299999996</v>
      </c>
      <c r="AM63" s="1">
        <f t="shared" si="52"/>
        <v>1160107.787</v>
      </c>
      <c r="AN63" s="12">
        <f t="shared" si="53"/>
        <v>214.24799999999999</v>
      </c>
      <c r="AP63" s="41">
        <f t="shared" si="45"/>
        <v>2.8999999980442226E-2</v>
      </c>
      <c r="AQ63" s="39">
        <f t="shared" si="46"/>
        <v>3.7999999942258E-2</v>
      </c>
      <c r="AR63" s="71">
        <f t="shared" si="47"/>
        <v>-0.125</v>
      </c>
      <c r="AS63" s="142"/>
      <c r="AT63" s="143"/>
      <c r="AU63" s="150"/>
      <c r="AV63" s="142"/>
      <c r="AW63" s="142"/>
      <c r="AX63" s="142"/>
      <c r="AY63" s="57"/>
      <c r="BA63" s="11" t="str">
        <f t="shared" si="19"/>
        <v>x</v>
      </c>
      <c r="BB63" s="1" t="str">
        <f t="shared" si="20"/>
        <v>x</v>
      </c>
      <c r="BC63" s="12" t="str">
        <f t="shared" si="21"/>
        <v>x</v>
      </c>
      <c r="BE63" s="58"/>
      <c r="BF63" s="40"/>
      <c r="BG63" s="42"/>
      <c r="BH63" s="142"/>
      <c r="BI63" s="142"/>
      <c r="BJ63" s="142"/>
      <c r="BK63" s="142"/>
      <c r="BL63" s="142"/>
      <c r="BM63" s="142"/>
      <c r="BN63" s="57"/>
      <c r="BP63" s="41">
        <f t="shared" si="37"/>
        <v>595911.55394983001</v>
      </c>
      <c r="BQ63" s="39">
        <f t="shared" si="38"/>
        <v>1160107.76218271</v>
      </c>
      <c r="BR63" s="71">
        <f t="shared" si="39"/>
        <v>214.469744332109</v>
      </c>
      <c r="BS63" s="70"/>
      <c r="BT63" s="58">
        <f t="shared" si="42"/>
        <v>-2.9949830030091107E-2</v>
      </c>
      <c r="BU63" s="40">
        <f t="shared" si="43"/>
        <v>-1.318270992487669E-2</v>
      </c>
      <c r="BV63" s="42">
        <f t="shared" si="48"/>
        <v>-9.6744332109011566E-2</v>
      </c>
      <c r="BW63" s="142"/>
      <c r="BX63" s="142"/>
      <c r="BY63" s="142"/>
      <c r="BZ63" s="142"/>
      <c r="CA63" s="142"/>
      <c r="CB63" s="142"/>
      <c r="CC63" s="65"/>
      <c r="CD63" s="176">
        <f t="shared" si="25"/>
        <v>-9.4983004964888096E-4</v>
      </c>
      <c r="CE63" s="174">
        <f t="shared" si="26"/>
        <v>2.481729001738131E-2</v>
      </c>
      <c r="CF63" s="177">
        <f t="shared" si="27"/>
        <v>-0.22174433210901157</v>
      </c>
      <c r="CG63" s="143"/>
      <c r="CH63" s="174">
        <f t="shared" si="28"/>
        <v>9.4983004964888096E-4</v>
      </c>
      <c r="CI63" s="174">
        <f t="shared" si="29"/>
        <v>2.481729001738131E-2</v>
      </c>
      <c r="CJ63" s="174">
        <f t="shared" si="30"/>
        <v>0.22174433210901157</v>
      </c>
      <c r="CK63" s="143"/>
      <c r="CL63" s="142"/>
      <c r="CM63" s="142"/>
      <c r="CN63" s="142"/>
      <c r="CO63" s="57"/>
      <c r="CP63" s="41">
        <f t="shared" si="31"/>
        <v>-2.8999999980442226E-2</v>
      </c>
      <c r="CQ63" s="39">
        <f t="shared" si="32"/>
        <v>-3.7999999942258E-2</v>
      </c>
      <c r="CR63" s="71">
        <f t="shared" si="33"/>
        <v>0.125</v>
      </c>
      <c r="CS63" s="65"/>
      <c r="CT63" s="58">
        <f t="shared" si="34"/>
        <v>-2.9949830030091107E-2</v>
      </c>
      <c r="CU63" s="40">
        <f t="shared" si="35"/>
        <v>-1.318270992487669E-2</v>
      </c>
      <c r="CV63" s="42">
        <f t="shared" si="36"/>
        <v>-9.6744332109011566E-2</v>
      </c>
      <c r="DJ63" s="10"/>
      <c r="DK63" s="10"/>
      <c r="DL63" s="10"/>
    </row>
    <row r="64" spans="2:116" x14ac:dyDescent="0.25">
      <c r="B64" s="5">
        <v>61</v>
      </c>
      <c r="C64" s="6">
        <v>595953.00199999998</v>
      </c>
      <c r="D64" s="6">
        <v>1160141.993</v>
      </c>
      <c r="E64" s="6">
        <v>214.405</v>
      </c>
      <c r="F64" s="5" t="s">
        <v>12</v>
      </c>
      <c r="G64" s="5"/>
      <c r="H64" s="3">
        <v>2</v>
      </c>
      <c r="I64" s="5">
        <v>61</v>
      </c>
      <c r="J64" s="6">
        <v>595952.99600000004</v>
      </c>
      <c r="K64" s="6">
        <v>1160142.01</v>
      </c>
      <c r="L64" s="6">
        <v>214.358</v>
      </c>
      <c r="M64" s="5">
        <v>10</v>
      </c>
      <c r="N64" s="3"/>
      <c r="O64" s="5">
        <v>61</v>
      </c>
      <c r="P64" s="6">
        <v>-595953.009498792</v>
      </c>
      <c r="Q64" s="6">
        <v>-1160141.9997171001</v>
      </c>
      <c r="R64" s="1">
        <f t="shared" si="55"/>
        <v>595953.009498792</v>
      </c>
      <c r="S64" s="1">
        <f t="shared" si="56"/>
        <v>1160141.9997171001</v>
      </c>
      <c r="T64" s="6">
        <v>214.574471952311</v>
      </c>
      <c r="U64" s="5">
        <v>5</v>
      </c>
      <c r="W64" s="9" t="str">
        <f t="shared" si="13"/>
        <v>x</v>
      </c>
      <c r="X64" s="9" t="str">
        <f t="shared" si="14"/>
        <v>x</v>
      </c>
      <c r="Y64" s="9" t="str">
        <f t="shared" si="15"/>
        <v>x</v>
      </c>
      <c r="AA64" s="58"/>
      <c r="AB64" s="40"/>
      <c r="AC64" s="42"/>
      <c r="AD64" s="142"/>
      <c r="AE64" s="142"/>
      <c r="AF64" s="150"/>
      <c r="AG64" s="142"/>
      <c r="AH64" s="142"/>
      <c r="AI64" s="142"/>
      <c r="AJ64" s="57"/>
      <c r="AL64" s="11">
        <f t="shared" si="51"/>
        <v>595952.99600000004</v>
      </c>
      <c r="AM64" s="1">
        <f t="shared" si="52"/>
        <v>1160142.01</v>
      </c>
      <c r="AN64" s="12">
        <f t="shared" si="53"/>
        <v>214.358</v>
      </c>
      <c r="AP64" s="41">
        <f t="shared" si="45"/>
        <v>-5.9999999357387424E-3</v>
      </c>
      <c r="AQ64" s="39">
        <f t="shared" si="46"/>
        <v>1.6999999992549419E-2</v>
      </c>
      <c r="AR64" s="71">
        <f t="shared" si="47"/>
        <v>-4.6999999999997044E-2</v>
      </c>
      <c r="AS64" s="142"/>
      <c r="AT64" s="143"/>
      <c r="AU64" s="150"/>
      <c r="AV64" s="142"/>
      <c r="AW64" s="142"/>
      <c r="AX64" s="142"/>
      <c r="AY64" s="57"/>
      <c r="BA64" s="11" t="str">
        <f t="shared" si="19"/>
        <v>x</v>
      </c>
      <c r="BB64" s="1" t="str">
        <f t="shared" si="20"/>
        <v>x</v>
      </c>
      <c r="BC64" s="12" t="str">
        <f t="shared" si="21"/>
        <v>x</v>
      </c>
      <c r="BE64" s="58"/>
      <c r="BF64" s="40"/>
      <c r="BG64" s="42"/>
      <c r="BH64" s="142"/>
      <c r="BI64" s="142"/>
      <c r="BJ64" s="142"/>
      <c r="BK64" s="142"/>
      <c r="BL64" s="142"/>
      <c r="BM64" s="142"/>
      <c r="BN64" s="57"/>
      <c r="BP64" s="41">
        <f t="shared" si="37"/>
        <v>595953.009498792</v>
      </c>
      <c r="BQ64" s="39">
        <f t="shared" si="38"/>
        <v>1160141.9997171001</v>
      </c>
      <c r="BR64" s="71">
        <f t="shared" si="39"/>
        <v>214.574471952311</v>
      </c>
      <c r="BS64" s="70"/>
      <c r="BT64" s="58">
        <f t="shared" si="42"/>
        <v>-7.4987920233979821E-3</v>
      </c>
      <c r="BU64" s="40">
        <f t="shared" si="43"/>
        <v>-6.717100040987134E-3</v>
      </c>
      <c r="BV64" s="42">
        <f t="shared" si="48"/>
        <v>-0.16947195231099954</v>
      </c>
      <c r="BW64" s="142"/>
      <c r="BX64" s="142"/>
      <c r="BY64" s="142"/>
      <c r="BZ64" s="142"/>
      <c r="CA64" s="142"/>
      <c r="CB64" s="142"/>
      <c r="CC64" s="65"/>
      <c r="CD64" s="176">
        <f t="shared" si="25"/>
        <v>-1.3498791959136724E-2</v>
      </c>
      <c r="CE64" s="174">
        <f t="shared" si="26"/>
        <v>1.0282899951562285E-2</v>
      </c>
      <c r="CF64" s="177">
        <f t="shared" si="27"/>
        <v>-0.21647195231099658</v>
      </c>
      <c r="CG64" s="143"/>
      <c r="CH64" s="174">
        <f t="shared" si="28"/>
        <v>1.3498791959136724E-2</v>
      </c>
      <c r="CI64" s="174">
        <f t="shared" si="29"/>
        <v>1.0282899951562285E-2</v>
      </c>
      <c r="CJ64" s="174">
        <f t="shared" si="30"/>
        <v>0.21647195231099658</v>
      </c>
      <c r="CK64" s="143"/>
      <c r="CL64" s="142"/>
      <c r="CM64" s="142"/>
      <c r="CN64" s="142"/>
      <c r="CO64" s="57"/>
      <c r="CP64" s="41">
        <f t="shared" si="31"/>
        <v>5.9999999357387424E-3</v>
      </c>
      <c r="CQ64" s="39">
        <f t="shared" si="32"/>
        <v>-1.6999999992549419E-2</v>
      </c>
      <c r="CR64" s="71">
        <f t="shared" si="33"/>
        <v>4.6999999999997044E-2</v>
      </c>
      <c r="CS64" s="65"/>
      <c r="CT64" s="58">
        <f t="shared" si="34"/>
        <v>-7.4987920233979821E-3</v>
      </c>
      <c r="CU64" s="40">
        <f t="shared" si="35"/>
        <v>-6.717100040987134E-3</v>
      </c>
      <c r="CV64" s="42">
        <f t="shared" si="36"/>
        <v>-0.16947195231099954</v>
      </c>
      <c r="DJ64" s="10"/>
      <c r="DK64" s="10"/>
      <c r="DL64" s="10"/>
    </row>
    <row r="65" spans="2:116" x14ac:dyDescent="0.25">
      <c r="B65" s="5">
        <v>62</v>
      </c>
      <c r="C65" s="6">
        <v>595857.66599999997</v>
      </c>
      <c r="D65" s="6">
        <v>1160082.129</v>
      </c>
      <c r="E65" s="6">
        <v>204.572</v>
      </c>
      <c r="F65" s="5" t="s">
        <v>52</v>
      </c>
      <c r="G65" s="5"/>
      <c r="H65" s="3">
        <v>2</v>
      </c>
      <c r="I65" s="5">
        <v>62</v>
      </c>
      <c r="J65" s="6">
        <v>595857.72499999998</v>
      </c>
      <c r="K65" s="6">
        <v>1160082.1359999999</v>
      </c>
      <c r="L65" s="6">
        <v>204.404</v>
      </c>
      <c r="M65" s="5">
        <v>16</v>
      </c>
      <c r="N65" s="3"/>
      <c r="O65" s="5">
        <v>62</v>
      </c>
      <c r="P65" s="6">
        <v>-595857.727010036</v>
      </c>
      <c r="Q65" s="6">
        <v>-1160082.15267721</v>
      </c>
      <c r="R65" s="1">
        <f t="shared" si="55"/>
        <v>595857.727010036</v>
      </c>
      <c r="S65" s="1">
        <f t="shared" si="56"/>
        <v>1160082.15267721</v>
      </c>
      <c r="T65" s="6">
        <v>204.46802322539801</v>
      </c>
      <c r="U65" s="5">
        <v>8</v>
      </c>
      <c r="W65" s="9" t="str">
        <f t="shared" si="13"/>
        <v>x</v>
      </c>
      <c r="X65" s="9" t="str">
        <f t="shared" si="14"/>
        <v>x</v>
      </c>
      <c r="Y65" s="9" t="str">
        <f t="shared" si="15"/>
        <v>x</v>
      </c>
      <c r="AA65" s="58"/>
      <c r="AB65" s="40"/>
      <c r="AC65" s="42"/>
      <c r="AD65" s="142"/>
      <c r="AE65" s="142"/>
      <c r="AF65" s="150"/>
      <c r="AG65" s="142"/>
      <c r="AH65" s="142"/>
      <c r="AI65" s="142"/>
      <c r="AJ65" s="57"/>
      <c r="AL65" s="11">
        <f t="shared" si="51"/>
        <v>595857.72499999998</v>
      </c>
      <c r="AM65" s="1">
        <f t="shared" si="52"/>
        <v>1160082.1359999999</v>
      </c>
      <c r="AN65" s="12">
        <f t="shared" si="53"/>
        <v>204.404</v>
      </c>
      <c r="AP65" s="41">
        <f t="shared" si="45"/>
        <v>5.9000000008381903E-2</v>
      </c>
      <c r="AQ65" s="39">
        <f t="shared" si="46"/>
        <v>6.9999999832361937E-3</v>
      </c>
      <c r="AR65" s="71">
        <f t="shared" si="47"/>
        <v>-0.16800000000000637</v>
      </c>
      <c r="AS65" s="142"/>
      <c r="AT65" s="143"/>
      <c r="AU65" s="150"/>
      <c r="AV65" s="142"/>
      <c r="AW65" s="142"/>
      <c r="AX65" s="142"/>
      <c r="AY65" s="57"/>
      <c r="BA65" s="11" t="str">
        <f t="shared" si="19"/>
        <v>x</v>
      </c>
      <c r="BB65" s="1" t="str">
        <f t="shared" si="20"/>
        <v>x</v>
      </c>
      <c r="BC65" s="12" t="str">
        <f t="shared" si="21"/>
        <v>x</v>
      </c>
      <c r="BE65" s="58"/>
      <c r="BF65" s="40"/>
      <c r="BG65" s="42"/>
      <c r="BH65" s="142"/>
      <c r="BI65" s="142"/>
      <c r="BJ65" s="142"/>
      <c r="BK65" s="142"/>
      <c r="BL65" s="142"/>
      <c r="BM65" s="142"/>
      <c r="BN65" s="57"/>
      <c r="BP65" s="41">
        <f t="shared" si="37"/>
        <v>595857.727010036</v>
      </c>
      <c r="BQ65" s="39">
        <f t="shared" si="38"/>
        <v>1160082.15267721</v>
      </c>
      <c r="BR65" s="71">
        <f t="shared" si="39"/>
        <v>204.46802322539801</v>
      </c>
      <c r="BS65" s="70"/>
      <c r="BT65" s="58">
        <f t="shared" si="42"/>
        <v>-6.1010036035440862E-2</v>
      </c>
      <c r="BU65" s="40">
        <f t="shared" si="43"/>
        <v>-2.3677210090681911E-2</v>
      </c>
      <c r="BV65" s="42">
        <f t="shared" si="48"/>
        <v>0.10397677460198906</v>
      </c>
      <c r="BW65" s="142"/>
      <c r="BX65" s="142"/>
      <c r="BY65" s="142"/>
      <c r="BZ65" s="142"/>
      <c r="CA65" s="142"/>
      <c r="CB65" s="142"/>
      <c r="CC65" s="65"/>
      <c r="CD65" s="176">
        <f t="shared" si="25"/>
        <v>-2.010036027058959E-3</v>
      </c>
      <c r="CE65" s="174">
        <f t="shared" si="26"/>
        <v>-1.6677210107445717E-2</v>
      </c>
      <c r="CF65" s="177">
        <f t="shared" si="27"/>
        <v>-6.4023225398017303E-2</v>
      </c>
      <c r="CG65" s="143"/>
      <c r="CH65" s="174">
        <f t="shared" si="28"/>
        <v>2.010036027058959E-3</v>
      </c>
      <c r="CI65" s="174">
        <f t="shared" si="29"/>
        <v>1.6677210107445717E-2</v>
      </c>
      <c r="CJ65" s="174">
        <f t="shared" si="30"/>
        <v>6.4023225398017303E-2</v>
      </c>
      <c r="CK65" s="143"/>
      <c r="CL65" s="142"/>
      <c r="CM65" s="142"/>
      <c r="CN65" s="142"/>
      <c r="CO65" s="57"/>
      <c r="CP65" s="41">
        <f t="shared" si="31"/>
        <v>-5.9000000008381903E-2</v>
      </c>
      <c r="CQ65" s="39">
        <f t="shared" si="32"/>
        <v>-6.9999999832361937E-3</v>
      </c>
      <c r="CR65" s="71">
        <f t="shared" si="33"/>
        <v>0.16800000000000637</v>
      </c>
      <c r="CS65" s="65"/>
      <c r="CT65" s="58">
        <f t="shared" si="34"/>
        <v>-6.1010036035440862E-2</v>
      </c>
      <c r="CU65" s="40">
        <f t="shared" si="35"/>
        <v>-2.3677210090681911E-2</v>
      </c>
      <c r="CV65" s="42">
        <f t="shared" si="36"/>
        <v>0.10397677460198906</v>
      </c>
      <c r="DJ65" s="10"/>
      <c r="DK65" s="10"/>
      <c r="DL65" s="10"/>
    </row>
    <row r="66" spans="2:116" x14ac:dyDescent="0.25">
      <c r="B66" s="5">
        <v>63</v>
      </c>
      <c r="C66" s="6">
        <v>595860.82400000002</v>
      </c>
      <c r="D66" s="6">
        <v>1160094.8430000001</v>
      </c>
      <c r="E66" s="6">
        <v>204.06200000000001</v>
      </c>
      <c r="F66" s="5" t="s">
        <v>8</v>
      </c>
      <c r="G66" s="5"/>
      <c r="H66" s="3">
        <v>1</v>
      </c>
      <c r="I66" s="5">
        <v>63</v>
      </c>
      <c r="J66" s="6">
        <v>595860.85699999996</v>
      </c>
      <c r="K66" s="6">
        <v>1160094.8640000001</v>
      </c>
      <c r="L66" s="6">
        <v>204.07599999999999</v>
      </c>
      <c r="M66" s="5">
        <v>16</v>
      </c>
      <c r="N66" s="3"/>
      <c r="O66" s="5">
        <v>63</v>
      </c>
      <c r="P66" s="6">
        <v>-595860.86699167395</v>
      </c>
      <c r="Q66" s="6">
        <v>-1160094.87936844</v>
      </c>
      <c r="R66" s="1">
        <f t="shared" si="55"/>
        <v>595860.86699167395</v>
      </c>
      <c r="S66" s="1">
        <f t="shared" si="56"/>
        <v>1160094.87936844</v>
      </c>
      <c r="T66" s="6">
        <v>204.12181457613099</v>
      </c>
      <c r="U66" s="5">
        <v>8</v>
      </c>
      <c r="W66" s="9">
        <f t="shared" si="13"/>
        <v>595860.85699999996</v>
      </c>
      <c r="X66" s="9">
        <f t="shared" si="14"/>
        <v>1160094.8640000001</v>
      </c>
      <c r="Y66" s="9">
        <f t="shared" si="15"/>
        <v>204.07599999999999</v>
      </c>
      <c r="AA66" s="58">
        <f t="shared" si="16"/>
        <v>-3.2999999937601388E-2</v>
      </c>
      <c r="AB66" s="40">
        <f t="shared" si="17"/>
        <v>-2.0999999949708581E-2</v>
      </c>
      <c r="AC66" s="42">
        <f t="shared" si="18"/>
        <v>-1.3999999999981583E-2</v>
      </c>
      <c r="AD66" s="142"/>
      <c r="AE66" s="142"/>
      <c r="AF66" s="150"/>
      <c r="AG66" s="142"/>
      <c r="AH66" s="142"/>
      <c r="AI66" s="142"/>
      <c r="AJ66" s="57"/>
      <c r="AL66" s="18" t="str">
        <f t="shared" si="51"/>
        <v>x</v>
      </c>
      <c r="AM66" s="9" t="str">
        <f t="shared" si="52"/>
        <v>x</v>
      </c>
      <c r="AN66" s="19" t="str">
        <f t="shared" si="53"/>
        <v>x</v>
      </c>
      <c r="AP66" s="41"/>
      <c r="AQ66" s="39"/>
      <c r="AR66" s="71"/>
      <c r="AS66" s="142"/>
      <c r="AT66" s="143"/>
      <c r="AU66" s="150"/>
      <c r="AV66" s="142"/>
      <c r="AW66" s="142"/>
      <c r="AX66" s="142"/>
      <c r="AY66" s="57"/>
      <c r="BA66" s="11">
        <f t="shared" si="19"/>
        <v>595860.86699167395</v>
      </c>
      <c r="BB66" s="1">
        <f t="shared" si="20"/>
        <v>1160094.87936844</v>
      </c>
      <c r="BC66" s="12">
        <f t="shared" si="21"/>
        <v>204.12181457613099</v>
      </c>
      <c r="BE66" s="58">
        <f t="shared" si="22"/>
        <v>-4.2991673923097551E-2</v>
      </c>
      <c r="BF66" s="40">
        <f t="shared" si="23"/>
        <v>-3.636843990534544E-2</v>
      </c>
      <c r="BG66" s="42">
        <f t="shared" si="24"/>
        <v>-5.9814576130975183E-2</v>
      </c>
      <c r="BH66" s="142"/>
      <c r="BI66" s="142"/>
      <c r="BJ66" s="142"/>
      <c r="BK66" s="142"/>
      <c r="BL66" s="142"/>
      <c r="BM66" s="142"/>
      <c r="BN66" s="57"/>
      <c r="BP66" s="41" t="str">
        <f t="shared" si="37"/>
        <v>x</v>
      </c>
      <c r="BQ66" s="39" t="str">
        <f t="shared" si="38"/>
        <v>x</v>
      </c>
      <c r="BR66" s="71" t="str">
        <f t="shared" si="39"/>
        <v>x</v>
      </c>
      <c r="BS66" s="70"/>
      <c r="BT66" s="58"/>
      <c r="BU66" s="40"/>
      <c r="BV66" s="42"/>
      <c r="BW66" s="142"/>
      <c r="BX66" s="142"/>
      <c r="BY66" s="142"/>
      <c r="BZ66" s="142"/>
      <c r="CA66" s="142"/>
      <c r="CB66" s="142"/>
      <c r="CC66" s="65"/>
      <c r="CD66" s="176">
        <f t="shared" si="25"/>
        <v>-9.9916739854961634E-3</v>
      </c>
      <c r="CE66" s="174">
        <f t="shared" si="26"/>
        <v>-1.5368439955636859E-2</v>
      </c>
      <c r="CF66" s="177">
        <f t="shared" si="27"/>
        <v>-4.5814576130993601E-2</v>
      </c>
      <c r="CG66" s="143"/>
      <c r="CH66" s="174">
        <f t="shared" si="28"/>
        <v>9.9916739854961634E-3</v>
      </c>
      <c r="CI66" s="174">
        <f t="shared" si="29"/>
        <v>1.5368439955636859E-2</v>
      </c>
      <c r="CJ66" s="174">
        <f t="shared" si="30"/>
        <v>4.5814576130993601E-2</v>
      </c>
      <c r="CK66" s="143"/>
      <c r="CL66" s="142"/>
      <c r="CM66" s="142"/>
      <c r="CN66" s="142"/>
      <c r="CO66" s="57"/>
      <c r="CP66" s="41">
        <f t="shared" si="31"/>
        <v>-3.2999999937601388E-2</v>
      </c>
      <c r="CQ66" s="39">
        <f t="shared" si="32"/>
        <v>-2.0999999949708581E-2</v>
      </c>
      <c r="CR66" s="71">
        <f t="shared" si="33"/>
        <v>-1.3999999999981583E-2</v>
      </c>
      <c r="CS66" s="65"/>
      <c r="CT66" s="58">
        <f t="shared" si="34"/>
        <v>-4.2991673923097551E-2</v>
      </c>
      <c r="CU66" s="40">
        <f t="shared" si="35"/>
        <v>-3.636843990534544E-2</v>
      </c>
      <c r="CV66" s="42">
        <f t="shared" si="36"/>
        <v>-5.9814576130975183E-2</v>
      </c>
      <c r="DJ66" s="10"/>
      <c r="DK66" s="10"/>
      <c r="DL66" s="10"/>
    </row>
    <row r="67" spans="2:116" x14ac:dyDescent="0.25">
      <c r="B67" s="5">
        <v>64</v>
      </c>
      <c r="C67" s="6">
        <v>595881.43999999994</v>
      </c>
      <c r="D67" s="6">
        <v>1160098.753</v>
      </c>
      <c r="E67" s="6">
        <v>203.983</v>
      </c>
      <c r="F67" s="5" t="s">
        <v>53</v>
      </c>
      <c r="G67" s="5"/>
      <c r="H67" s="3">
        <v>1</v>
      </c>
      <c r="I67" s="5">
        <v>64</v>
      </c>
      <c r="J67" s="6">
        <v>595881.44700000004</v>
      </c>
      <c r="K67" s="6">
        <v>1160098.76</v>
      </c>
      <c r="L67" s="6">
        <v>203.999</v>
      </c>
      <c r="M67" s="5">
        <v>16</v>
      </c>
      <c r="N67" s="3"/>
      <c r="O67" s="5">
        <v>64</v>
      </c>
      <c r="P67" s="6">
        <v>-595881.45597408398</v>
      </c>
      <c r="Q67" s="6">
        <v>-1160098.7840080999</v>
      </c>
      <c r="R67" s="1">
        <f t="shared" si="55"/>
        <v>595881.45597408398</v>
      </c>
      <c r="S67" s="1">
        <f t="shared" si="56"/>
        <v>1160098.7840080999</v>
      </c>
      <c r="T67" s="6">
        <v>204.05283988453201</v>
      </c>
      <c r="U67" s="5">
        <v>8</v>
      </c>
      <c r="W67" s="9">
        <f t="shared" si="13"/>
        <v>595881.44700000004</v>
      </c>
      <c r="X67" s="9">
        <f t="shared" si="14"/>
        <v>1160098.76</v>
      </c>
      <c r="Y67" s="9">
        <f t="shared" si="15"/>
        <v>203.999</v>
      </c>
      <c r="AA67" s="58">
        <f t="shared" si="16"/>
        <v>-7.0000000996515155E-3</v>
      </c>
      <c r="AB67" s="40">
        <f t="shared" si="17"/>
        <v>-6.9999999832361937E-3</v>
      </c>
      <c r="AC67" s="42">
        <f t="shared" si="18"/>
        <v>-1.5999999999991132E-2</v>
      </c>
      <c r="AD67" s="142"/>
      <c r="AE67" s="142"/>
      <c r="AF67" s="150"/>
      <c r="AG67" s="142"/>
      <c r="AH67" s="142"/>
      <c r="AI67" s="142"/>
      <c r="AJ67" s="57"/>
      <c r="AL67" s="18" t="str">
        <f t="shared" si="51"/>
        <v>x</v>
      </c>
      <c r="AM67" s="9" t="str">
        <f t="shared" si="52"/>
        <v>x</v>
      </c>
      <c r="AN67" s="19" t="str">
        <f t="shared" si="53"/>
        <v>x</v>
      </c>
      <c r="AP67" s="41"/>
      <c r="AQ67" s="39"/>
      <c r="AR67" s="71"/>
      <c r="AS67" s="142"/>
      <c r="AT67" s="143"/>
      <c r="AU67" s="150"/>
      <c r="AV67" s="142"/>
      <c r="AW67" s="142"/>
      <c r="AX67" s="142"/>
      <c r="AY67" s="57"/>
      <c r="BA67" s="11">
        <f t="shared" si="19"/>
        <v>595881.45597408398</v>
      </c>
      <c r="BB67" s="1">
        <f t="shared" si="20"/>
        <v>1160098.7840080999</v>
      </c>
      <c r="BC67" s="12">
        <f t="shared" si="21"/>
        <v>204.05283988453201</v>
      </c>
      <c r="BE67" s="58">
        <f t="shared" si="22"/>
        <v>-1.5974084031768143E-2</v>
      </c>
      <c r="BF67" s="40">
        <f t="shared" si="23"/>
        <v>-3.1008099904283881E-2</v>
      </c>
      <c r="BG67" s="42">
        <f t="shared" si="24"/>
        <v>-6.9839884532001406E-2</v>
      </c>
      <c r="BH67" s="142"/>
      <c r="BI67" s="142"/>
      <c r="BJ67" s="142"/>
      <c r="BK67" s="142"/>
      <c r="BL67" s="142"/>
      <c r="BM67" s="142"/>
      <c r="BN67" s="57"/>
      <c r="BP67" s="41" t="str">
        <f t="shared" si="37"/>
        <v>x</v>
      </c>
      <c r="BQ67" s="39" t="str">
        <f t="shared" si="38"/>
        <v>x</v>
      </c>
      <c r="BR67" s="71" t="str">
        <f t="shared" si="39"/>
        <v>x</v>
      </c>
      <c r="BS67" s="70"/>
      <c r="BT67" s="58"/>
      <c r="BU67" s="40"/>
      <c r="BV67" s="42"/>
      <c r="BW67" s="142"/>
      <c r="BX67" s="142"/>
      <c r="BY67" s="142"/>
      <c r="BZ67" s="142"/>
      <c r="CA67" s="142"/>
      <c r="CB67" s="142"/>
      <c r="CC67" s="65"/>
      <c r="CD67" s="176">
        <f t="shared" si="25"/>
        <v>-8.9740839321166277E-3</v>
      </c>
      <c r="CE67" s="174">
        <f t="shared" si="26"/>
        <v>-2.4008099921047688E-2</v>
      </c>
      <c r="CF67" s="177">
        <f t="shared" si="27"/>
        <v>-5.3839884532010274E-2</v>
      </c>
      <c r="CG67" s="143"/>
      <c r="CH67" s="174">
        <f t="shared" si="28"/>
        <v>8.9740839321166277E-3</v>
      </c>
      <c r="CI67" s="174">
        <f t="shared" si="29"/>
        <v>2.4008099921047688E-2</v>
      </c>
      <c r="CJ67" s="174">
        <f t="shared" si="30"/>
        <v>5.3839884532010274E-2</v>
      </c>
      <c r="CK67" s="143"/>
      <c r="CL67" s="142"/>
      <c r="CM67" s="142"/>
      <c r="CN67" s="142"/>
      <c r="CO67" s="57"/>
      <c r="CP67" s="41">
        <f t="shared" si="31"/>
        <v>-7.0000000996515155E-3</v>
      </c>
      <c r="CQ67" s="39">
        <f t="shared" si="32"/>
        <v>-6.9999999832361937E-3</v>
      </c>
      <c r="CR67" s="71">
        <f t="shared" si="33"/>
        <v>-1.5999999999991132E-2</v>
      </c>
      <c r="CS67" s="65"/>
      <c r="CT67" s="58">
        <f t="shared" si="34"/>
        <v>-1.5974084031768143E-2</v>
      </c>
      <c r="CU67" s="40">
        <f t="shared" si="35"/>
        <v>-3.1008099904283881E-2</v>
      </c>
      <c r="CV67" s="42">
        <f t="shared" si="36"/>
        <v>-6.9839884532001406E-2</v>
      </c>
      <c r="DJ67" s="10"/>
      <c r="DK67" s="10"/>
      <c r="DL67" s="10"/>
    </row>
    <row r="68" spans="2:116" x14ac:dyDescent="0.25">
      <c r="B68" s="5">
        <v>65</v>
      </c>
      <c r="C68" s="6">
        <v>595862.25399999996</v>
      </c>
      <c r="D68" s="6">
        <v>1160064.3130000001</v>
      </c>
      <c r="E68" s="6">
        <v>204.43100000000001</v>
      </c>
      <c r="F68" s="5" t="s">
        <v>54</v>
      </c>
      <c r="G68" s="5"/>
      <c r="H68" s="3">
        <v>1</v>
      </c>
      <c r="I68" s="5">
        <v>65</v>
      </c>
      <c r="J68" s="6">
        <v>595862.29700000002</v>
      </c>
      <c r="K68" s="6">
        <v>1160064.3389999999</v>
      </c>
      <c r="L68" s="6">
        <v>204.422</v>
      </c>
      <c r="M68" s="5">
        <v>12</v>
      </c>
      <c r="N68" s="3"/>
      <c r="O68" s="5">
        <v>65</v>
      </c>
      <c r="P68" s="6">
        <v>-595862.29617458198</v>
      </c>
      <c r="Q68" s="6">
        <v>-1160064.35586436</v>
      </c>
      <c r="R68" s="1">
        <f t="shared" si="55"/>
        <v>595862.29617458198</v>
      </c>
      <c r="S68" s="1">
        <f t="shared" si="56"/>
        <v>1160064.35586436</v>
      </c>
      <c r="T68" s="6">
        <v>204.44252199358201</v>
      </c>
      <c r="U68" s="5">
        <v>9</v>
      </c>
      <c r="W68" s="9">
        <f t="shared" si="13"/>
        <v>595862.29700000002</v>
      </c>
      <c r="X68" s="9">
        <f t="shared" si="14"/>
        <v>1160064.3389999999</v>
      </c>
      <c r="Y68" s="9">
        <f t="shared" si="15"/>
        <v>204.422</v>
      </c>
      <c r="AA68" s="58">
        <f t="shared" si="16"/>
        <v>-4.3000000063329935E-2</v>
      </c>
      <c r="AB68" s="40">
        <f t="shared" si="17"/>
        <v>-2.5999999837949872E-2</v>
      </c>
      <c r="AC68" s="42">
        <f t="shared" si="18"/>
        <v>9.0000000000145519E-3</v>
      </c>
      <c r="AD68" s="142"/>
      <c r="AE68" s="142"/>
      <c r="AF68" s="150"/>
      <c r="AG68" s="142"/>
      <c r="AH68" s="142"/>
      <c r="AI68" s="142"/>
      <c r="AJ68" s="57"/>
      <c r="AL68" s="18" t="str">
        <f t="shared" ref="AL68:AL99" si="59">IF(H68=2,J68,"x")</f>
        <v>x</v>
      </c>
      <c r="AM68" s="9" t="str">
        <f t="shared" ref="AM68:AM99" si="60">IF(H68=2,K68,"x")</f>
        <v>x</v>
      </c>
      <c r="AN68" s="19" t="str">
        <f t="shared" ref="AN68:AN99" si="61">IF(H68=2,L68,"x")</f>
        <v>x</v>
      </c>
      <c r="AP68" s="41"/>
      <c r="AQ68" s="39"/>
      <c r="AR68" s="71"/>
      <c r="AS68" s="142"/>
      <c r="AT68" s="143"/>
      <c r="AU68" s="150"/>
      <c r="AV68" s="142"/>
      <c r="AW68" s="142"/>
      <c r="AX68" s="142"/>
      <c r="AY68" s="57"/>
      <c r="BA68" s="11">
        <f t="shared" si="19"/>
        <v>595862.29617458198</v>
      </c>
      <c r="BB68" s="1">
        <f t="shared" si="20"/>
        <v>1160064.35586436</v>
      </c>
      <c r="BC68" s="12">
        <f t="shared" si="21"/>
        <v>204.44252199358201</v>
      </c>
      <c r="BE68" s="58">
        <f t="shared" si="22"/>
        <v>-4.2174582020379603E-2</v>
      </c>
      <c r="BF68" s="40">
        <f t="shared" si="23"/>
        <v>-4.28643599152565E-2</v>
      </c>
      <c r="BG68" s="42">
        <f t="shared" si="24"/>
        <v>-1.1521993581993684E-2</v>
      </c>
      <c r="BH68" s="142"/>
      <c r="BI68" s="142"/>
      <c r="BJ68" s="142"/>
      <c r="BK68" s="142"/>
      <c r="BL68" s="142"/>
      <c r="BM68" s="142"/>
      <c r="BN68" s="57"/>
      <c r="BP68" s="41" t="str">
        <f t="shared" si="37"/>
        <v>x</v>
      </c>
      <c r="BQ68" s="39" t="str">
        <f t="shared" si="38"/>
        <v>x</v>
      </c>
      <c r="BR68" s="71" t="str">
        <f t="shared" si="39"/>
        <v>x</v>
      </c>
      <c r="BS68" s="70"/>
      <c r="BT68" s="58"/>
      <c r="BU68" s="40"/>
      <c r="BV68" s="42"/>
      <c r="BW68" s="142"/>
      <c r="BX68" s="142"/>
      <c r="BY68" s="142"/>
      <c r="BZ68" s="142"/>
      <c r="CA68" s="142"/>
      <c r="CB68" s="142"/>
      <c r="CC68" s="38"/>
      <c r="CD68" s="176">
        <f t="shared" si="25"/>
        <v>8.2541804295033216E-4</v>
      </c>
      <c r="CE68" s="174">
        <f t="shared" si="26"/>
        <v>-1.6864360077306628E-2</v>
      </c>
      <c r="CF68" s="177">
        <f t="shared" si="27"/>
        <v>-2.0521993582008236E-2</v>
      </c>
      <c r="CG68" s="143"/>
      <c r="CH68" s="174">
        <f t="shared" si="28"/>
        <v>8.2541804295033216E-4</v>
      </c>
      <c r="CI68" s="174">
        <f t="shared" si="29"/>
        <v>1.6864360077306628E-2</v>
      </c>
      <c r="CJ68" s="174">
        <f t="shared" si="30"/>
        <v>2.0521993582008236E-2</v>
      </c>
      <c r="CK68" s="143"/>
      <c r="CL68" s="142"/>
      <c r="CM68" s="142"/>
      <c r="CN68" s="142"/>
      <c r="CO68" s="57"/>
      <c r="CP68" s="41">
        <f t="shared" si="31"/>
        <v>-4.3000000063329935E-2</v>
      </c>
      <c r="CQ68" s="39">
        <f t="shared" si="32"/>
        <v>-2.5999999837949872E-2</v>
      </c>
      <c r="CR68" s="71">
        <f t="shared" si="33"/>
        <v>9.0000000000145519E-3</v>
      </c>
      <c r="CS68" s="65"/>
      <c r="CT68" s="58">
        <f t="shared" si="34"/>
        <v>-4.2174582020379603E-2</v>
      </c>
      <c r="CU68" s="40">
        <f t="shared" si="35"/>
        <v>-4.28643599152565E-2</v>
      </c>
      <c r="CV68" s="42">
        <f t="shared" si="36"/>
        <v>-1.1521993581993684E-2</v>
      </c>
      <c r="DJ68" s="10"/>
      <c r="DK68" s="10"/>
      <c r="DL68" s="10"/>
    </row>
    <row r="69" spans="2:116" x14ac:dyDescent="0.25">
      <c r="B69" s="5">
        <v>66</v>
      </c>
      <c r="C69" s="6">
        <v>595862.05099999998</v>
      </c>
      <c r="D69" s="6">
        <v>1160058.5730000001</v>
      </c>
      <c r="E69" s="6">
        <v>204.46799999999999</v>
      </c>
      <c r="F69" s="5" t="s">
        <v>28</v>
      </c>
      <c r="G69" s="5"/>
      <c r="H69" s="3">
        <v>1</v>
      </c>
      <c r="I69" s="5">
        <v>66</v>
      </c>
      <c r="J69" s="6"/>
      <c r="K69" s="6"/>
      <c r="L69" s="6"/>
      <c r="M69" s="5"/>
      <c r="N69" s="3"/>
      <c r="O69" s="5">
        <v>66</v>
      </c>
      <c r="P69" s="6">
        <v>-595862.07082733</v>
      </c>
      <c r="Q69" s="6">
        <v>-1160058.60981233</v>
      </c>
      <c r="R69" s="1">
        <f t="shared" si="55"/>
        <v>595862.07082733</v>
      </c>
      <c r="S69" s="1">
        <f t="shared" si="56"/>
        <v>1160058.60981233</v>
      </c>
      <c r="T69" s="6">
        <v>204.441300699154</v>
      </c>
      <c r="U69" s="5">
        <v>8</v>
      </c>
      <c r="W69" s="9">
        <f t="shared" ref="W69:W132" si="62">IF(H69=1,J69,"x")</f>
        <v>0</v>
      </c>
      <c r="X69" s="9">
        <f t="shared" ref="X69:X132" si="63">IF(H69=1,K69,"x")</f>
        <v>0</v>
      </c>
      <c r="Y69" s="9">
        <f t="shared" ref="Y69:Y132" si="64">IF(H69=1,L69,"x")</f>
        <v>0</v>
      </c>
      <c r="AA69" s="58"/>
      <c r="AB69" s="40"/>
      <c r="AC69" s="42"/>
      <c r="AD69" s="142"/>
      <c r="AE69" s="142"/>
      <c r="AF69" s="150"/>
      <c r="AG69" s="142"/>
      <c r="AH69" s="142"/>
      <c r="AI69" s="142"/>
      <c r="AJ69" s="57"/>
      <c r="AL69" s="18" t="str">
        <f t="shared" si="59"/>
        <v>x</v>
      </c>
      <c r="AM69" s="9" t="str">
        <f t="shared" si="60"/>
        <v>x</v>
      </c>
      <c r="AN69" s="19" t="str">
        <f t="shared" si="61"/>
        <v>x</v>
      </c>
      <c r="AP69" s="41"/>
      <c r="AQ69" s="39"/>
      <c r="AR69" s="71"/>
      <c r="AS69" s="142"/>
      <c r="AT69" s="143"/>
      <c r="AU69" s="150"/>
      <c r="AV69" s="142"/>
      <c r="AW69" s="142"/>
      <c r="AX69" s="142"/>
      <c r="AY69" s="57"/>
      <c r="BA69" s="11">
        <f t="shared" ref="BA69:BA132" si="65">IF(H69=1,R69,"x")</f>
        <v>595862.07082733</v>
      </c>
      <c r="BB69" s="1">
        <f t="shared" ref="BB69:BB132" si="66">IF(H69=1,S69,"x")</f>
        <v>1160058.60981233</v>
      </c>
      <c r="BC69" s="12">
        <f t="shared" ref="BC69:BC132" si="67">IF(H69=1,T69,"x")</f>
        <v>204.441300699154</v>
      </c>
      <c r="BE69" s="58">
        <f t="shared" ref="BE69:BE131" si="68">C69-BA69</f>
        <v>-1.9827330019325018E-2</v>
      </c>
      <c r="BF69" s="40">
        <f t="shared" ref="BF69:BF131" si="69">D69-BB69</f>
        <v>-3.6812329897657037E-2</v>
      </c>
      <c r="BG69" s="42">
        <f t="shared" ref="BG69:BG131" si="70">E69-BC69</f>
        <v>2.6699300845990592E-2</v>
      </c>
      <c r="BH69" s="142"/>
      <c r="BI69" s="142"/>
      <c r="BJ69" s="142"/>
      <c r="BK69" s="142"/>
      <c r="BL69" s="142"/>
      <c r="BM69" s="142"/>
      <c r="BN69" s="57"/>
      <c r="BP69" s="41" t="str">
        <f t="shared" si="37"/>
        <v>x</v>
      </c>
      <c r="BQ69" s="39" t="str">
        <f t="shared" si="38"/>
        <v>x</v>
      </c>
      <c r="BR69" s="71" t="str">
        <f t="shared" si="39"/>
        <v>x</v>
      </c>
      <c r="BS69" s="70"/>
      <c r="BT69" s="58"/>
      <c r="BU69" s="40"/>
      <c r="BV69" s="42"/>
      <c r="BW69" s="142"/>
      <c r="BX69" s="142"/>
      <c r="BY69" s="142"/>
      <c r="BZ69" s="142"/>
      <c r="CA69" s="142"/>
      <c r="CB69" s="142"/>
      <c r="CC69" s="38"/>
      <c r="CD69" s="176"/>
      <c r="CE69" s="174"/>
      <c r="CF69" s="177"/>
      <c r="CG69" s="143"/>
      <c r="CH69" s="174">
        <f t="shared" ref="CH69:CH132" si="71">ABS(CD69)</f>
        <v>0</v>
      </c>
      <c r="CI69" s="174">
        <f t="shared" ref="CI69:CI132" si="72">ABS(CE69)</f>
        <v>0</v>
      </c>
      <c r="CJ69" s="174">
        <f t="shared" ref="CJ69:CJ132" si="73">ABS(CF69)</f>
        <v>0</v>
      </c>
      <c r="CK69" s="143"/>
      <c r="CL69" s="142"/>
      <c r="CM69" s="142"/>
      <c r="CN69" s="142"/>
      <c r="CO69" s="57"/>
      <c r="CP69" s="41"/>
      <c r="CQ69" s="39"/>
      <c r="CR69" s="71"/>
      <c r="CS69" s="65"/>
      <c r="CT69" s="58">
        <f t="shared" ref="CT69:CT132" si="74">C69-R69</f>
        <v>-1.9827330019325018E-2</v>
      </c>
      <c r="CU69" s="40">
        <f t="shared" ref="CU69:CU132" si="75">D69-S69</f>
        <v>-3.6812329897657037E-2</v>
      </c>
      <c r="CV69" s="42">
        <f t="shared" ref="CV69:CV132" si="76">E69-T69</f>
        <v>2.6699300845990592E-2</v>
      </c>
      <c r="DJ69" s="10"/>
      <c r="DK69" s="10"/>
      <c r="DL69" s="10"/>
    </row>
    <row r="70" spans="2:116" x14ac:dyDescent="0.25">
      <c r="B70" s="5">
        <v>67</v>
      </c>
      <c r="C70" s="6">
        <v>595824.353</v>
      </c>
      <c r="D70" s="6">
        <v>1160075.274</v>
      </c>
      <c r="E70" s="6">
        <v>221.166</v>
      </c>
      <c r="F70" s="5" t="s">
        <v>12</v>
      </c>
      <c r="G70" s="5"/>
      <c r="H70" s="3">
        <v>2</v>
      </c>
      <c r="I70" s="5">
        <v>67</v>
      </c>
      <c r="J70" s="6">
        <v>595824.42700000003</v>
      </c>
      <c r="K70" s="6">
        <v>1160075.2439999999</v>
      </c>
      <c r="L70" s="6">
        <v>218.38499999999999</v>
      </c>
      <c r="M70" s="5">
        <v>4</v>
      </c>
      <c r="N70" s="3"/>
      <c r="O70" s="5"/>
      <c r="P70" s="5"/>
      <c r="Q70" s="5"/>
      <c r="R70" s="1"/>
      <c r="S70" s="1"/>
      <c r="T70" s="5"/>
      <c r="U70" s="5"/>
      <c r="W70" s="9" t="str">
        <f t="shared" si="62"/>
        <v>x</v>
      </c>
      <c r="X70" s="9" t="str">
        <f t="shared" si="63"/>
        <v>x</v>
      </c>
      <c r="Y70" s="9" t="str">
        <f t="shared" si="64"/>
        <v>x</v>
      </c>
      <c r="AA70" s="58"/>
      <c r="AB70" s="40"/>
      <c r="AC70" s="42"/>
      <c r="AD70" s="142"/>
      <c r="AE70" s="142"/>
      <c r="AF70" s="150"/>
      <c r="AG70" s="142"/>
      <c r="AH70" s="142"/>
      <c r="AI70" s="142"/>
      <c r="AJ70" s="57"/>
      <c r="AL70" s="18">
        <f t="shared" si="59"/>
        <v>595824.42700000003</v>
      </c>
      <c r="AM70" s="9">
        <f t="shared" si="60"/>
        <v>1160075.2439999999</v>
      </c>
      <c r="AN70" s="19">
        <f t="shared" si="61"/>
        <v>218.38499999999999</v>
      </c>
      <c r="AP70" s="41">
        <f t="shared" si="45"/>
        <v>7.4000000022351742E-2</v>
      </c>
      <c r="AQ70" s="39">
        <f t="shared" si="46"/>
        <v>-3.0000000027939677E-2</v>
      </c>
      <c r="AR70" s="92"/>
      <c r="AS70" s="142"/>
      <c r="AT70" s="143"/>
      <c r="AU70" s="150"/>
      <c r="AV70" s="142"/>
      <c r="AW70" s="142"/>
      <c r="AX70" s="142"/>
      <c r="AY70" s="57"/>
      <c r="BA70" s="11" t="str">
        <f t="shared" si="65"/>
        <v>x</v>
      </c>
      <c r="BB70" s="1" t="str">
        <f t="shared" si="66"/>
        <v>x</v>
      </c>
      <c r="BC70" s="12" t="str">
        <f t="shared" si="67"/>
        <v>x</v>
      </c>
      <c r="BE70" s="58"/>
      <c r="BF70" s="40"/>
      <c r="BG70" s="42"/>
      <c r="BH70" s="142"/>
      <c r="BI70" s="142"/>
      <c r="BJ70" s="142"/>
      <c r="BK70" s="142"/>
      <c r="BL70" s="142"/>
      <c r="BM70" s="142"/>
      <c r="BN70" s="57"/>
      <c r="BP70" s="41">
        <f t="shared" si="37"/>
        <v>0</v>
      </c>
      <c r="BQ70" s="39">
        <f t="shared" si="38"/>
        <v>0</v>
      </c>
      <c r="BR70" s="71">
        <f t="shared" si="39"/>
        <v>0</v>
      </c>
      <c r="BS70" s="70"/>
      <c r="BT70" s="58"/>
      <c r="BU70" s="40"/>
      <c r="BV70" s="42"/>
      <c r="BW70" s="142"/>
      <c r="BX70" s="142"/>
      <c r="BY70" s="142"/>
      <c r="BZ70" s="142"/>
      <c r="CA70" s="142"/>
      <c r="CB70" s="142"/>
      <c r="CC70" s="38"/>
      <c r="CD70" s="176"/>
      <c r="CE70" s="174"/>
      <c r="CF70" s="177"/>
      <c r="CG70" s="143"/>
      <c r="CH70" s="174">
        <f t="shared" si="71"/>
        <v>0</v>
      </c>
      <c r="CI70" s="174">
        <f t="shared" si="72"/>
        <v>0</v>
      </c>
      <c r="CJ70" s="174">
        <f t="shared" si="73"/>
        <v>0</v>
      </c>
      <c r="CK70" s="143"/>
      <c r="CL70" s="142"/>
      <c r="CM70" s="142"/>
      <c r="CN70" s="142"/>
      <c r="CO70" s="57"/>
      <c r="CP70" s="41">
        <f t="shared" ref="CP70:CP132" si="77">C70-J70</f>
        <v>-7.4000000022351742E-2</v>
      </c>
      <c r="CQ70" s="39">
        <f t="shared" ref="CQ70:CQ132" si="78">D70-K70</f>
        <v>3.0000000027939677E-2</v>
      </c>
      <c r="CR70" s="92"/>
      <c r="CS70" s="65"/>
      <c r="CT70" s="58"/>
      <c r="CU70" s="40"/>
      <c r="CV70" s="42"/>
      <c r="DJ70" s="10"/>
      <c r="DK70" s="10"/>
      <c r="DL70" s="10"/>
    </row>
    <row r="71" spans="2:116" x14ac:dyDescent="0.25">
      <c r="B71" s="5">
        <v>68</v>
      </c>
      <c r="C71" s="6">
        <v>595829.87600000005</v>
      </c>
      <c r="D71" s="6">
        <v>1160066.28</v>
      </c>
      <c r="E71" s="6">
        <v>221.13399999999999</v>
      </c>
      <c r="F71" s="5" t="s">
        <v>12</v>
      </c>
      <c r="G71" s="5"/>
      <c r="H71" s="3">
        <v>2</v>
      </c>
      <c r="I71" s="5">
        <v>68</v>
      </c>
      <c r="J71" s="6"/>
      <c r="K71" s="6"/>
      <c r="L71" s="6"/>
      <c r="M71" s="5"/>
      <c r="N71" s="3"/>
      <c r="O71" s="5"/>
      <c r="P71" s="5"/>
      <c r="Q71" s="5"/>
      <c r="R71" s="1"/>
      <c r="S71" s="1"/>
      <c r="T71" s="5"/>
      <c r="U71" s="5"/>
      <c r="W71" s="9" t="str">
        <f t="shared" si="62"/>
        <v>x</v>
      </c>
      <c r="X71" s="9" t="str">
        <f t="shared" si="63"/>
        <v>x</v>
      </c>
      <c r="Y71" s="9" t="str">
        <f t="shared" si="64"/>
        <v>x</v>
      </c>
      <c r="AA71" s="58"/>
      <c r="AB71" s="40"/>
      <c r="AC71" s="42"/>
      <c r="AD71" s="142"/>
      <c r="AE71" s="142"/>
      <c r="AF71" s="150"/>
      <c r="AG71" s="142"/>
      <c r="AH71" s="142"/>
      <c r="AI71" s="142"/>
      <c r="AJ71" s="57"/>
      <c r="AL71" s="18">
        <f t="shared" si="59"/>
        <v>0</v>
      </c>
      <c r="AM71" s="9">
        <f t="shared" si="60"/>
        <v>0</v>
      </c>
      <c r="AN71" s="19">
        <f t="shared" si="61"/>
        <v>0</v>
      </c>
      <c r="AP71" s="41"/>
      <c r="AQ71" s="39"/>
      <c r="AR71" s="71"/>
      <c r="AS71" s="142"/>
      <c r="AT71" s="143"/>
      <c r="AU71" s="150"/>
      <c r="AV71" s="142"/>
      <c r="AW71" s="142"/>
      <c r="AX71" s="142"/>
      <c r="AY71" s="57"/>
      <c r="BA71" s="11" t="str">
        <f t="shared" si="65"/>
        <v>x</v>
      </c>
      <c r="BB71" s="1" t="str">
        <f t="shared" si="66"/>
        <v>x</v>
      </c>
      <c r="BC71" s="12" t="str">
        <f t="shared" si="67"/>
        <v>x</v>
      </c>
      <c r="BE71" s="58"/>
      <c r="BF71" s="40"/>
      <c r="BG71" s="42"/>
      <c r="BH71" s="142"/>
      <c r="BI71" s="142"/>
      <c r="BJ71" s="142"/>
      <c r="BK71" s="142"/>
      <c r="BL71" s="142"/>
      <c r="BM71" s="142"/>
      <c r="BN71" s="57"/>
      <c r="BP71" s="41">
        <f t="shared" ref="BP71:BP134" si="79">IF(H71=2,R71,"x")</f>
        <v>0</v>
      </c>
      <c r="BQ71" s="39">
        <f t="shared" ref="BQ71:BQ134" si="80">IF(H71=2,S71,"x")</f>
        <v>0</v>
      </c>
      <c r="BR71" s="71">
        <f t="shared" ref="BR71:BR134" si="81">IF(H71=2,T71,"x")</f>
        <v>0</v>
      </c>
      <c r="BS71" s="70"/>
      <c r="BT71" s="58"/>
      <c r="BU71" s="40"/>
      <c r="BV71" s="42"/>
      <c r="BW71" s="142"/>
      <c r="BX71" s="142"/>
      <c r="BY71" s="142"/>
      <c r="BZ71" s="142"/>
      <c r="CA71" s="142"/>
      <c r="CB71" s="142"/>
      <c r="CC71" s="38"/>
      <c r="CD71" s="176">
        <f t="shared" ref="CD71:CD132" si="82">J71-R71</f>
        <v>0</v>
      </c>
      <c r="CE71" s="174">
        <f t="shared" ref="CE71:CE132" si="83">K71-S71</f>
        <v>0</v>
      </c>
      <c r="CF71" s="177">
        <f t="shared" ref="CF71:CF132" si="84">L71-T71</f>
        <v>0</v>
      </c>
      <c r="CG71" s="143"/>
      <c r="CH71" s="174">
        <f t="shared" si="71"/>
        <v>0</v>
      </c>
      <c r="CI71" s="174">
        <f t="shared" si="72"/>
        <v>0</v>
      </c>
      <c r="CJ71" s="174">
        <f t="shared" si="73"/>
        <v>0</v>
      </c>
      <c r="CK71" s="143"/>
      <c r="CL71" s="142"/>
      <c r="CM71" s="142"/>
      <c r="CN71" s="142"/>
      <c r="CO71" s="57"/>
      <c r="CP71" s="41"/>
      <c r="CQ71" s="39"/>
      <c r="CR71" s="71"/>
      <c r="CS71" s="65"/>
      <c r="CT71" s="58"/>
      <c r="CU71" s="40"/>
      <c r="CV71" s="42"/>
      <c r="DJ71" s="10"/>
      <c r="DK71" s="10"/>
      <c r="DL71" s="10"/>
    </row>
    <row r="72" spans="2:116" x14ac:dyDescent="0.25">
      <c r="B72" s="5">
        <v>69</v>
      </c>
      <c r="C72" s="6">
        <v>595870.98499999999</v>
      </c>
      <c r="D72" s="6">
        <v>1160049.9850000001</v>
      </c>
      <c r="E72" s="6">
        <v>204.68199999999999</v>
      </c>
      <c r="F72" s="5" t="s">
        <v>14</v>
      </c>
      <c r="G72" s="5"/>
      <c r="H72" s="3">
        <v>1</v>
      </c>
      <c r="I72" s="5">
        <v>69</v>
      </c>
      <c r="J72" s="6">
        <v>595871.005</v>
      </c>
      <c r="K72" s="6">
        <v>1160050.0120000001</v>
      </c>
      <c r="L72" s="6">
        <v>204.66</v>
      </c>
      <c r="M72" s="5">
        <v>16</v>
      </c>
      <c r="N72" s="3"/>
      <c r="O72" s="5">
        <v>69</v>
      </c>
      <c r="P72" s="6">
        <v>-595871.01389105804</v>
      </c>
      <c r="Q72" s="6">
        <v>-1160050.0267471899</v>
      </c>
      <c r="R72" s="1">
        <f t="shared" ref="R72:R87" si="85">-P72</f>
        <v>595871.01389105804</v>
      </c>
      <c r="S72" s="1">
        <f t="shared" ref="S72:S87" si="86">-Q72</f>
        <v>1160050.0267471899</v>
      </c>
      <c r="T72" s="6">
        <v>204.677345003238</v>
      </c>
      <c r="U72" s="5">
        <v>8</v>
      </c>
      <c r="W72" s="9">
        <f t="shared" si="62"/>
        <v>595871.005</v>
      </c>
      <c r="X72" s="9">
        <f t="shared" si="63"/>
        <v>1160050.0120000001</v>
      </c>
      <c r="Y72" s="9">
        <f t="shared" si="64"/>
        <v>204.66</v>
      </c>
      <c r="AA72" s="58">
        <f t="shared" ref="AA72:AA131" si="87">C72-W72</f>
        <v>-2.0000000018626451E-2</v>
      </c>
      <c r="AB72" s="40">
        <f t="shared" ref="AB72:AB131" si="88">D72-X72</f>
        <v>-2.7000000001862645E-2</v>
      </c>
      <c r="AC72" s="42">
        <f t="shared" ref="AC72:AC131" si="89">E72-Y72</f>
        <v>2.199999999999136E-2</v>
      </c>
      <c r="AD72" s="142"/>
      <c r="AE72" s="142"/>
      <c r="AF72" s="150"/>
      <c r="AG72" s="142"/>
      <c r="AH72" s="142"/>
      <c r="AI72" s="142"/>
      <c r="AJ72" s="57"/>
      <c r="AL72" s="18" t="str">
        <f t="shared" si="59"/>
        <v>x</v>
      </c>
      <c r="AM72" s="9" t="str">
        <f t="shared" si="60"/>
        <v>x</v>
      </c>
      <c r="AN72" s="19" t="str">
        <f t="shared" si="61"/>
        <v>x</v>
      </c>
      <c r="AP72" s="41"/>
      <c r="AQ72" s="39"/>
      <c r="AR72" s="71"/>
      <c r="AS72" s="142"/>
      <c r="AT72" s="143"/>
      <c r="AU72" s="150"/>
      <c r="AV72" s="142"/>
      <c r="AW72" s="142"/>
      <c r="AX72" s="142"/>
      <c r="AY72" s="57"/>
      <c r="BA72" s="11">
        <f t="shared" si="65"/>
        <v>595871.01389105804</v>
      </c>
      <c r="BB72" s="1">
        <f t="shared" si="66"/>
        <v>1160050.0267471899</v>
      </c>
      <c r="BC72" s="12">
        <f t="shared" si="67"/>
        <v>204.677345003238</v>
      </c>
      <c r="BE72" s="58">
        <f t="shared" si="68"/>
        <v>-2.8891058056615293E-2</v>
      </c>
      <c r="BF72" s="40">
        <f t="shared" si="69"/>
        <v>-4.174718982540071E-2</v>
      </c>
      <c r="BG72" s="42">
        <f t="shared" si="70"/>
        <v>4.6549967619853305E-3</v>
      </c>
      <c r="BH72" s="142"/>
      <c r="BI72" s="142"/>
      <c r="BJ72" s="142"/>
      <c r="BK72" s="142"/>
      <c r="BL72" s="142"/>
      <c r="BM72" s="142"/>
      <c r="BN72" s="57"/>
      <c r="BP72" s="41" t="str">
        <f t="shared" si="79"/>
        <v>x</v>
      </c>
      <c r="BQ72" s="39" t="str">
        <f t="shared" si="80"/>
        <v>x</v>
      </c>
      <c r="BR72" s="71" t="str">
        <f t="shared" si="81"/>
        <v>x</v>
      </c>
      <c r="BS72" s="70"/>
      <c r="BT72" s="58"/>
      <c r="BU72" s="40"/>
      <c r="BV72" s="42"/>
      <c r="BW72" s="142"/>
      <c r="BX72" s="142"/>
      <c r="BY72" s="142"/>
      <c r="BZ72" s="142"/>
      <c r="CA72" s="142"/>
      <c r="CB72" s="142"/>
      <c r="CC72" s="38"/>
      <c r="CD72" s="176">
        <f t="shared" si="82"/>
        <v>-8.8910580379888415E-3</v>
      </c>
      <c r="CE72" s="174">
        <f t="shared" si="83"/>
        <v>-1.4747189823538065E-2</v>
      </c>
      <c r="CF72" s="177">
        <f t="shared" si="84"/>
        <v>-1.7345003238006029E-2</v>
      </c>
      <c r="CG72" s="143"/>
      <c r="CH72" s="174">
        <f t="shared" si="71"/>
        <v>8.8910580379888415E-3</v>
      </c>
      <c r="CI72" s="174">
        <f t="shared" si="72"/>
        <v>1.4747189823538065E-2</v>
      </c>
      <c r="CJ72" s="174">
        <f t="shared" si="73"/>
        <v>1.7345003238006029E-2</v>
      </c>
      <c r="CK72" s="143"/>
      <c r="CL72" s="142"/>
      <c r="CM72" s="142"/>
      <c r="CN72" s="142"/>
      <c r="CO72" s="57"/>
      <c r="CP72" s="41">
        <f t="shared" si="77"/>
        <v>-2.0000000018626451E-2</v>
      </c>
      <c r="CQ72" s="39">
        <f t="shared" si="78"/>
        <v>-2.7000000001862645E-2</v>
      </c>
      <c r="CR72" s="71">
        <f t="shared" ref="CR72:CR132" si="90">E72-L72</f>
        <v>2.199999999999136E-2</v>
      </c>
      <c r="CS72" s="65"/>
      <c r="CT72" s="58">
        <f t="shared" si="74"/>
        <v>-2.8891058056615293E-2</v>
      </c>
      <c r="CU72" s="40">
        <f t="shared" si="75"/>
        <v>-4.174718982540071E-2</v>
      </c>
      <c r="CV72" s="42">
        <f t="shared" si="76"/>
        <v>4.6549967619853305E-3</v>
      </c>
      <c r="DJ72" s="10"/>
      <c r="DK72" s="10"/>
      <c r="DL72" s="10"/>
    </row>
    <row r="73" spans="2:116" x14ac:dyDescent="0.25">
      <c r="B73" s="5">
        <v>70</v>
      </c>
      <c r="C73" s="6">
        <v>595868.21799999999</v>
      </c>
      <c r="D73" s="6">
        <v>1160044.085</v>
      </c>
      <c r="E73" s="6">
        <v>204.768</v>
      </c>
      <c r="F73" s="5" t="s">
        <v>49</v>
      </c>
      <c r="G73" s="5"/>
      <c r="H73" s="3">
        <v>1</v>
      </c>
      <c r="I73" s="5">
        <v>70</v>
      </c>
      <c r="J73" s="6">
        <v>595868.20299999998</v>
      </c>
      <c r="K73" s="6">
        <v>1160044.102</v>
      </c>
      <c r="L73" s="6">
        <v>204.71799999999999</v>
      </c>
      <c r="M73" s="5">
        <v>18</v>
      </c>
      <c r="N73" s="3"/>
      <c r="O73" s="5">
        <v>70</v>
      </c>
      <c r="P73" s="6">
        <v>-595868.22961262602</v>
      </c>
      <c r="Q73" s="6">
        <v>-1160044.0986357999</v>
      </c>
      <c r="R73" s="1">
        <f t="shared" si="85"/>
        <v>595868.22961262602</v>
      </c>
      <c r="S73" s="1">
        <f t="shared" si="86"/>
        <v>1160044.0986357999</v>
      </c>
      <c r="T73" s="6">
        <v>204.799627861598</v>
      </c>
      <c r="U73" s="5">
        <v>9</v>
      </c>
      <c r="W73" s="9">
        <f t="shared" si="62"/>
        <v>595868.20299999998</v>
      </c>
      <c r="X73" s="9">
        <f t="shared" si="63"/>
        <v>1160044.102</v>
      </c>
      <c r="Y73" s="9">
        <f t="shared" si="64"/>
        <v>204.71799999999999</v>
      </c>
      <c r="AA73" s="58">
        <f t="shared" si="87"/>
        <v>1.5000000013969839E-2</v>
      </c>
      <c r="AB73" s="40">
        <f t="shared" si="88"/>
        <v>-1.6999999992549419E-2</v>
      </c>
      <c r="AC73" s="42">
        <f t="shared" si="89"/>
        <v>5.0000000000011369E-2</v>
      </c>
      <c r="AD73" s="142"/>
      <c r="AE73" s="142"/>
      <c r="AF73" s="150"/>
      <c r="AG73" s="142"/>
      <c r="AH73" s="142"/>
      <c r="AI73" s="142"/>
      <c r="AJ73" s="57"/>
      <c r="AL73" s="18" t="str">
        <f t="shared" si="59"/>
        <v>x</v>
      </c>
      <c r="AM73" s="9" t="str">
        <f t="shared" si="60"/>
        <v>x</v>
      </c>
      <c r="AN73" s="19" t="str">
        <f t="shared" si="61"/>
        <v>x</v>
      </c>
      <c r="AP73" s="41"/>
      <c r="AQ73" s="39"/>
      <c r="AR73" s="71"/>
      <c r="AS73" s="142"/>
      <c r="AT73" s="143"/>
      <c r="AU73" s="150"/>
      <c r="AV73" s="142"/>
      <c r="AW73" s="142"/>
      <c r="AX73" s="142"/>
      <c r="AY73" s="57"/>
      <c r="BA73" s="11">
        <f t="shared" si="65"/>
        <v>595868.22961262602</v>
      </c>
      <c r="BB73" s="1">
        <f t="shared" si="66"/>
        <v>1160044.0986357999</v>
      </c>
      <c r="BC73" s="12">
        <f t="shared" si="67"/>
        <v>204.799627861598</v>
      </c>
      <c r="BE73" s="58">
        <f t="shared" si="68"/>
        <v>-1.161262602545321E-2</v>
      </c>
      <c r="BF73" s="40">
        <f t="shared" si="69"/>
        <v>-1.3635799987241626E-2</v>
      </c>
      <c r="BG73" s="42">
        <f t="shared" si="70"/>
        <v>-3.1627861597996798E-2</v>
      </c>
      <c r="BH73" s="142"/>
      <c r="BI73" s="142"/>
      <c r="BJ73" s="142"/>
      <c r="BK73" s="142"/>
      <c r="BL73" s="142"/>
      <c r="BM73" s="142"/>
      <c r="BN73" s="57"/>
      <c r="BP73" s="41" t="str">
        <f t="shared" si="79"/>
        <v>x</v>
      </c>
      <c r="BQ73" s="39" t="str">
        <f t="shared" si="80"/>
        <v>x</v>
      </c>
      <c r="BR73" s="71" t="str">
        <f t="shared" si="81"/>
        <v>x</v>
      </c>
      <c r="BS73" s="70"/>
      <c r="BT73" s="58"/>
      <c r="BU73" s="40"/>
      <c r="BV73" s="42"/>
      <c r="BW73" s="142"/>
      <c r="BX73" s="142"/>
      <c r="BY73" s="142"/>
      <c r="BZ73" s="142"/>
      <c r="CA73" s="142"/>
      <c r="CB73" s="142"/>
      <c r="CC73" s="38"/>
      <c r="CD73" s="176">
        <f t="shared" si="82"/>
        <v>-2.6612626039423048E-2</v>
      </c>
      <c r="CE73" s="174">
        <f t="shared" si="83"/>
        <v>3.3642000053077936E-3</v>
      </c>
      <c r="CF73" s="177">
        <f t="shared" si="84"/>
        <v>-8.1627861598008167E-2</v>
      </c>
      <c r="CG73" s="143"/>
      <c r="CH73" s="174">
        <f t="shared" si="71"/>
        <v>2.6612626039423048E-2</v>
      </c>
      <c r="CI73" s="174">
        <f t="shared" si="72"/>
        <v>3.3642000053077936E-3</v>
      </c>
      <c r="CJ73" s="174">
        <f t="shared" si="73"/>
        <v>8.1627861598008167E-2</v>
      </c>
      <c r="CK73" s="143"/>
      <c r="CL73" s="142"/>
      <c r="CM73" s="142"/>
      <c r="CN73" s="142"/>
      <c r="CO73" s="57"/>
      <c r="CP73" s="41">
        <f t="shared" si="77"/>
        <v>1.5000000013969839E-2</v>
      </c>
      <c r="CQ73" s="39">
        <f t="shared" si="78"/>
        <v>-1.6999999992549419E-2</v>
      </c>
      <c r="CR73" s="71">
        <f t="shared" si="90"/>
        <v>5.0000000000011369E-2</v>
      </c>
      <c r="CS73" s="65"/>
      <c r="CT73" s="58">
        <f t="shared" si="74"/>
        <v>-1.161262602545321E-2</v>
      </c>
      <c r="CU73" s="40">
        <f t="shared" si="75"/>
        <v>-1.3635799987241626E-2</v>
      </c>
      <c r="CV73" s="42">
        <f t="shared" si="76"/>
        <v>-3.1627861597996798E-2</v>
      </c>
      <c r="DJ73" s="10"/>
      <c r="DK73" s="10"/>
      <c r="DL73" s="10"/>
    </row>
    <row r="74" spans="2:116" x14ac:dyDescent="0.25">
      <c r="B74" s="5">
        <v>71</v>
      </c>
      <c r="C74" s="6">
        <v>595863.19099999999</v>
      </c>
      <c r="D74" s="6">
        <v>1160045.6850000001</v>
      </c>
      <c r="E74" s="6">
        <v>204.92400000000001</v>
      </c>
      <c r="F74" s="5" t="s">
        <v>8</v>
      </c>
      <c r="G74" s="5"/>
      <c r="H74" s="3">
        <v>1</v>
      </c>
      <c r="I74" s="5">
        <v>71</v>
      </c>
      <c r="J74" s="6">
        <v>595863.19400000002</v>
      </c>
      <c r="K74" s="6">
        <v>1160045.68</v>
      </c>
      <c r="L74" s="6">
        <v>204.89400000000001</v>
      </c>
      <c r="M74" s="5">
        <v>18</v>
      </c>
      <c r="N74" s="3"/>
      <c r="O74" s="5">
        <v>71</v>
      </c>
      <c r="P74" s="6">
        <v>-595863.20839375502</v>
      </c>
      <c r="Q74" s="6">
        <v>-1160045.6886212099</v>
      </c>
      <c r="R74" s="1">
        <f t="shared" si="85"/>
        <v>595863.20839375502</v>
      </c>
      <c r="S74" s="1">
        <f t="shared" si="86"/>
        <v>1160045.6886212099</v>
      </c>
      <c r="T74" s="6">
        <v>204.90766690156099</v>
      </c>
      <c r="U74" s="5">
        <v>9</v>
      </c>
      <c r="W74" s="9">
        <f t="shared" si="62"/>
        <v>595863.19400000002</v>
      </c>
      <c r="X74" s="9">
        <f t="shared" si="63"/>
        <v>1160045.68</v>
      </c>
      <c r="Y74" s="9">
        <f t="shared" si="64"/>
        <v>204.89400000000001</v>
      </c>
      <c r="AA74" s="58">
        <f t="shared" si="87"/>
        <v>-3.0000000260770321E-3</v>
      </c>
      <c r="AB74" s="40">
        <f t="shared" si="88"/>
        <v>5.0000001210719347E-3</v>
      </c>
      <c r="AC74" s="42">
        <f t="shared" si="89"/>
        <v>3.0000000000001137E-2</v>
      </c>
      <c r="AD74" s="142"/>
      <c r="AE74" s="142"/>
      <c r="AF74" s="150"/>
      <c r="AG74" s="142"/>
      <c r="AH74" s="142"/>
      <c r="AI74" s="142"/>
      <c r="AJ74" s="57"/>
      <c r="AL74" s="18" t="str">
        <f t="shared" si="59"/>
        <v>x</v>
      </c>
      <c r="AM74" s="9" t="str">
        <f t="shared" si="60"/>
        <v>x</v>
      </c>
      <c r="AN74" s="19" t="str">
        <f t="shared" si="61"/>
        <v>x</v>
      </c>
      <c r="AP74" s="41"/>
      <c r="AQ74" s="39"/>
      <c r="AR74" s="71"/>
      <c r="AS74" s="142"/>
      <c r="AT74" s="143"/>
      <c r="AU74" s="150"/>
      <c r="AV74" s="142"/>
      <c r="AW74" s="142"/>
      <c r="AX74" s="142"/>
      <c r="AY74" s="57"/>
      <c r="BA74" s="11">
        <f t="shared" si="65"/>
        <v>595863.20839375502</v>
      </c>
      <c r="BB74" s="1">
        <f t="shared" si="66"/>
        <v>1160045.6886212099</v>
      </c>
      <c r="BC74" s="12">
        <f t="shared" si="67"/>
        <v>204.90766690156099</v>
      </c>
      <c r="BE74" s="58">
        <f t="shared" si="68"/>
        <v>-1.7393755028024316E-2</v>
      </c>
      <c r="BF74" s="40">
        <f t="shared" si="69"/>
        <v>-3.621209878474474E-3</v>
      </c>
      <c r="BG74" s="42">
        <f t="shared" si="70"/>
        <v>1.6333098439019977E-2</v>
      </c>
      <c r="BH74" s="142"/>
      <c r="BI74" s="142"/>
      <c r="BJ74" s="142"/>
      <c r="BK74" s="142"/>
      <c r="BL74" s="142"/>
      <c r="BM74" s="142"/>
      <c r="BN74" s="57"/>
      <c r="BP74" s="41" t="str">
        <f t="shared" si="79"/>
        <v>x</v>
      </c>
      <c r="BQ74" s="39" t="str">
        <f t="shared" si="80"/>
        <v>x</v>
      </c>
      <c r="BR74" s="71" t="str">
        <f t="shared" si="81"/>
        <v>x</v>
      </c>
      <c r="BS74" s="70"/>
      <c r="BT74" s="58"/>
      <c r="BU74" s="40"/>
      <c r="BV74" s="42"/>
      <c r="BW74" s="142"/>
      <c r="BX74" s="142"/>
      <c r="BY74" s="142"/>
      <c r="BZ74" s="142"/>
      <c r="CA74" s="142"/>
      <c r="CB74" s="142"/>
      <c r="CC74" s="38"/>
      <c r="CD74" s="176">
        <f t="shared" si="82"/>
        <v>-1.4393755001947284E-2</v>
      </c>
      <c r="CE74" s="174">
        <f t="shared" si="83"/>
        <v>-8.6212099995464087E-3</v>
      </c>
      <c r="CF74" s="177">
        <f t="shared" si="84"/>
        <v>-1.3666901560981159E-2</v>
      </c>
      <c r="CG74" s="143"/>
      <c r="CH74" s="174">
        <f t="shared" si="71"/>
        <v>1.4393755001947284E-2</v>
      </c>
      <c r="CI74" s="174">
        <f t="shared" si="72"/>
        <v>8.6212099995464087E-3</v>
      </c>
      <c r="CJ74" s="174">
        <f t="shared" si="73"/>
        <v>1.3666901560981159E-2</v>
      </c>
      <c r="CK74" s="143"/>
      <c r="CL74" s="142"/>
      <c r="CM74" s="142"/>
      <c r="CN74" s="142"/>
      <c r="CO74" s="57"/>
      <c r="CP74" s="41">
        <f t="shared" si="77"/>
        <v>-3.0000000260770321E-3</v>
      </c>
      <c r="CQ74" s="39">
        <f t="shared" si="78"/>
        <v>5.0000001210719347E-3</v>
      </c>
      <c r="CR74" s="71">
        <f t="shared" si="90"/>
        <v>3.0000000000001137E-2</v>
      </c>
      <c r="CS74" s="65"/>
      <c r="CT74" s="58">
        <f t="shared" si="74"/>
        <v>-1.7393755028024316E-2</v>
      </c>
      <c r="CU74" s="40">
        <f t="shared" si="75"/>
        <v>-3.621209878474474E-3</v>
      </c>
      <c r="CV74" s="42">
        <f t="shared" si="76"/>
        <v>1.6333098439019977E-2</v>
      </c>
      <c r="DJ74" s="10"/>
      <c r="DK74" s="10"/>
      <c r="DL74" s="10"/>
    </row>
    <row r="75" spans="2:116" x14ac:dyDescent="0.25">
      <c r="B75" s="5">
        <v>72</v>
      </c>
      <c r="C75" s="6">
        <v>595845.93700000003</v>
      </c>
      <c r="D75" s="6">
        <v>1160020.855</v>
      </c>
      <c r="E75" s="6">
        <v>206.89</v>
      </c>
      <c r="F75" s="5" t="s">
        <v>55</v>
      </c>
      <c r="G75" s="5"/>
      <c r="H75" s="3">
        <v>2</v>
      </c>
      <c r="I75" s="5">
        <v>72</v>
      </c>
      <c r="J75" s="6">
        <v>595845.92700000003</v>
      </c>
      <c r="K75" s="6">
        <v>1160020.8600000001</v>
      </c>
      <c r="L75" s="6">
        <v>206.90299999999999</v>
      </c>
      <c r="M75" s="5">
        <v>8</v>
      </c>
      <c r="N75" s="3"/>
      <c r="O75" s="5">
        <v>72</v>
      </c>
      <c r="P75" s="6">
        <v>-595845.95139624295</v>
      </c>
      <c r="Q75" s="6">
        <v>-1160020.8484626501</v>
      </c>
      <c r="R75" s="1">
        <f t="shared" si="85"/>
        <v>595845.95139624295</v>
      </c>
      <c r="S75" s="1">
        <f t="shared" si="86"/>
        <v>1160020.8484626501</v>
      </c>
      <c r="T75" s="6">
        <v>206.872261862801</v>
      </c>
      <c r="U75" s="5">
        <v>9</v>
      </c>
      <c r="W75" s="9" t="str">
        <f t="shared" si="62"/>
        <v>x</v>
      </c>
      <c r="X75" s="9" t="str">
        <f t="shared" si="63"/>
        <v>x</v>
      </c>
      <c r="Y75" s="9" t="str">
        <f t="shared" si="64"/>
        <v>x</v>
      </c>
      <c r="AA75" s="58"/>
      <c r="AB75" s="40"/>
      <c r="AC75" s="42"/>
      <c r="AD75" s="142"/>
      <c r="AE75" s="142"/>
      <c r="AF75" s="150"/>
      <c r="AG75" s="142"/>
      <c r="AH75" s="142"/>
      <c r="AI75" s="142"/>
      <c r="AJ75" s="57"/>
      <c r="AL75" s="11">
        <f t="shared" si="59"/>
        <v>595845.92700000003</v>
      </c>
      <c r="AM75" s="1">
        <f t="shared" si="60"/>
        <v>1160020.8600000001</v>
      </c>
      <c r="AN75" s="12">
        <f t="shared" si="61"/>
        <v>206.90299999999999</v>
      </c>
      <c r="AP75" s="41">
        <f t="shared" si="45"/>
        <v>-1.0000000009313226E-2</v>
      </c>
      <c r="AQ75" s="39">
        <f t="shared" si="46"/>
        <v>5.0000001210719347E-3</v>
      </c>
      <c r="AR75" s="71">
        <f t="shared" si="47"/>
        <v>1.300000000000523E-2</v>
      </c>
      <c r="AS75" s="142"/>
      <c r="AT75" s="143"/>
      <c r="AU75" s="150"/>
      <c r="AV75" s="142"/>
      <c r="AW75" s="142"/>
      <c r="AX75" s="142"/>
      <c r="AY75" s="57"/>
      <c r="BA75" s="11" t="str">
        <f t="shared" si="65"/>
        <v>x</v>
      </c>
      <c r="BB75" s="1" t="str">
        <f t="shared" si="66"/>
        <v>x</v>
      </c>
      <c r="BC75" s="12" t="str">
        <f t="shared" si="67"/>
        <v>x</v>
      </c>
      <c r="BE75" s="58"/>
      <c r="BF75" s="40"/>
      <c r="BG75" s="42"/>
      <c r="BH75" s="142"/>
      <c r="BI75" s="142"/>
      <c r="BJ75" s="142"/>
      <c r="BK75" s="142"/>
      <c r="BL75" s="142"/>
      <c r="BM75" s="142"/>
      <c r="BN75" s="57"/>
      <c r="BP75" s="41">
        <f t="shared" si="79"/>
        <v>595845.95139624295</v>
      </c>
      <c r="BQ75" s="39">
        <f t="shared" si="80"/>
        <v>1160020.8484626501</v>
      </c>
      <c r="BR75" s="71">
        <f t="shared" si="81"/>
        <v>206.872261862801</v>
      </c>
      <c r="BS75" s="70"/>
      <c r="BT75" s="58">
        <f t="shared" ref="BT75:BT132" si="91">C75-BP75</f>
        <v>-1.4396242913790047E-2</v>
      </c>
      <c r="BU75" s="40">
        <f t="shared" ref="BU75:BU132" si="92">D75-BQ75</f>
        <v>6.5373498946428299E-3</v>
      </c>
      <c r="BV75" s="42">
        <f t="shared" ref="BV75:BV132" si="93">E75-BR75</f>
        <v>1.7738137198989534E-2</v>
      </c>
      <c r="BW75" s="142"/>
      <c r="BX75" s="142"/>
      <c r="BY75" s="142"/>
      <c r="BZ75" s="142"/>
      <c r="CA75" s="142"/>
      <c r="CB75" s="142"/>
      <c r="CC75" s="38"/>
      <c r="CD75" s="176">
        <f t="shared" si="82"/>
        <v>-2.4396242923103273E-2</v>
      </c>
      <c r="CE75" s="174">
        <f t="shared" si="83"/>
        <v>1.1537350015714765E-2</v>
      </c>
      <c r="CF75" s="177">
        <f t="shared" si="84"/>
        <v>3.0738137198994764E-2</v>
      </c>
      <c r="CG75" s="143"/>
      <c r="CH75" s="174">
        <f t="shared" si="71"/>
        <v>2.4396242923103273E-2</v>
      </c>
      <c r="CI75" s="174">
        <f t="shared" si="72"/>
        <v>1.1537350015714765E-2</v>
      </c>
      <c r="CJ75" s="174">
        <f t="shared" si="73"/>
        <v>3.0738137198994764E-2</v>
      </c>
      <c r="CK75" s="143"/>
      <c r="CL75" s="142"/>
      <c r="CM75" s="142"/>
      <c r="CN75" s="142"/>
      <c r="CO75" s="57"/>
      <c r="CP75" s="41">
        <f t="shared" si="77"/>
        <v>1.0000000009313226E-2</v>
      </c>
      <c r="CQ75" s="39">
        <f t="shared" si="78"/>
        <v>-5.0000001210719347E-3</v>
      </c>
      <c r="CR75" s="71">
        <f t="shared" si="90"/>
        <v>-1.300000000000523E-2</v>
      </c>
      <c r="CS75" s="65"/>
      <c r="CT75" s="58">
        <f t="shared" si="74"/>
        <v>-1.4396242913790047E-2</v>
      </c>
      <c r="CU75" s="40">
        <f t="shared" si="75"/>
        <v>6.5373498946428299E-3</v>
      </c>
      <c r="CV75" s="42">
        <f t="shared" si="76"/>
        <v>1.7738137198989534E-2</v>
      </c>
      <c r="DJ75" s="10"/>
      <c r="DK75" s="10"/>
      <c r="DL75" s="10"/>
    </row>
    <row r="76" spans="2:116" x14ac:dyDescent="0.25">
      <c r="B76" s="5">
        <v>73</v>
      </c>
      <c r="C76" s="6">
        <v>595853.49399999995</v>
      </c>
      <c r="D76" s="6">
        <v>1160006.3689999999</v>
      </c>
      <c r="E76" s="6">
        <v>205.14</v>
      </c>
      <c r="F76" s="5" t="s">
        <v>50</v>
      </c>
      <c r="G76" s="5"/>
      <c r="H76" s="3">
        <v>1</v>
      </c>
      <c r="I76" s="5">
        <v>73</v>
      </c>
      <c r="J76" s="6">
        <v>595853.47699999996</v>
      </c>
      <c r="K76" s="6">
        <v>1160006.3929999999</v>
      </c>
      <c r="L76" s="6">
        <v>205.101</v>
      </c>
      <c r="M76" s="5">
        <v>14</v>
      </c>
      <c r="N76" s="3"/>
      <c r="O76" s="5">
        <v>73</v>
      </c>
      <c r="P76" s="6">
        <v>-595853.48319323303</v>
      </c>
      <c r="Q76" s="6">
        <v>-1160006.4040276699</v>
      </c>
      <c r="R76" s="1">
        <f t="shared" si="85"/>
        <v>595853.48319323303</v>
      </c>
      <c r="S76" s="1">
        <f t="shared" si="86"/>
        <v>1160006.4040276699</v>
      </c>
      <c r="T76" s="6">
        <v>205.11159136450499</v>
      </c>
      <c r="U76" s="5">
        <v>7</v>
      </c>
      <c r="W76" s="9">
        <f t="shared" si="62"/>
        <v>595853.47699999996</v>
      </c>
      <c r="X76" s="9">
        <f t="shared" si="63"/>
        <v>1160006.3929999999</v>
      </c>
      <c r="Y76" s="9">
        <f t="shared" si="64"/>
        <v>205.101</v>
      </c>
      <c r="AA76" s="58">
        <f t="shared" si="87"/>
        <v>1.6999999992549419E-2</v>
      </c>
      <c r="AB76" s="40">
        <f t="shared" si="88"/>
        <v>-2.3999999975785613E-2</v>
      </c>
      <c r="AC76" s="42">
        <f t="shared" si="89"/>
        <v>3.8999999999987267E-2</v>
      </c>
      <c r="AD76" s="142"/>
      <c r="AE76" s="142"/>
      <c r="AF76" s="150"/>
      <c r="AG76" s="142"/>
      <c r="AH76" s="142"/>
      <c r="AI76" s="142"/>
      <c r="AJ76" s="57"/>
      <c r="AL76" s="18" t="str">
        <f t="shared" si="59"/>
        <v>x</v>
      </c>
      <c r="AM76" s="9" t="str">
        <f t="shared" si="60"/>
        <v>x</v>
      </c>
      <c r="AN76" s="19" t="str">
        <f t="shared" si="61"/>
        <v>x</v>
      </c>
      <c r="AP76" s="41"/>
      <c r="AQ76" s="39"/>
      <c r="AR76" s="71"/>
      <c r="AS76" s="142"/>
      <c r="AT76" s="143"/>
      <c r="AU76" s="150"/>
      <c r="AV76" s="142"/>
      <c r="AW76" s="142"/>
      <c r="AX76" s="142"/>
      <c r="AY76" s="57"/>
      <c r="BA76" s="11">
        <f t="shared" si="65"/>
        <v>595853.48319323303</v>
      </c>
      <c r="BB76" s="1">
        <f t="shared" si="66"/>
        <v>1160006.4040276699</v>
      </c>
      <c r="BC76" s="12">
        <f t="shared" si="67"/>
        <v>205.11159136450499</v>
      </c>
      <c r="BE76" s="58">
        <f t="shared" si="68"/>
        <v>1.0806766920723021E-2</v>
      </c>
      <c r="BF76" s="40">
        <f t="shared" si="69"/>
        <v>-3.5027669975534081E-2</v>
      </c>
      <c r="BG76" s="42">
        <f t="shared" si="70"/>
        <v>2.8408635494997725E-2</v>
      </c>
      <c r="BH76" s="142"/>
      <c r="BI76" s="142"/>
      <c r="BJ76" s="142"/>
      <c r="BK76" s="142"/>
      <c r="BL76" s="142"/>
      <c r="BM76" s="142"/>
      <c r="BN76" s="57"/>
      <c r="BP76" s="41" t="str">
        <f t="shared" si="79"/>
        <v>x</v>
      </c>
      <c r="BQ76" s="39" t="str">
        <f t="shared" si="80"/>
        <v>x</v>
      </c>
      <c r="BR76" s="71" t="str">
        <f t="shared" si="81"/>
        <v>x</v>
      </c>
      <c r="BS76" s="70"/>
      <c r="BT76" s="58"/>
      <c r="BU76" s="40"/>
      <c r="BV76" s="42"/>
      <c r="BW76" s="142"/>
      <c r="BX76" s="142"/>
      <c r="BY76" s="142"/>
      <c r="BZ76" s="142"/>
      <c r="CA76" s="142"/>
      <c r="CB76" s="142"/>
      <c r="CC76" s="38"/>
      <c r="CD76" s="176">
        <f t="shared" si="82"/>
        <v>-6.1932330718263984E-3</v>
      </c>
      <c r="CE76" s="174">
        <f t="shared" si="83"/>
        <v>-1.1027669999748468E-2</v>
      </c>
      <c r="CF76" s="177">
        <f t="shared" si="84"/>
        <v>-1.0591364504989542E-2</v>
      </c>
      <c r="CG76" s="143"/>
      <c r="CH76" s="174">
        <f t="shared" si="71"/>
        <v>6.1932330718263984E-3</v>
      </c>
      <c r="CI76" s="174">
        <f t="shared" si="72"/>
        <v>1.1027669999748468E-2</v>
      </c>
      <c r="CJ76" s="174">
        <f t="shared" si="73"/>
        <v>1.0591364504989542E-2</v>
      </c>
      <c r="CK76" s="143"/>
      <c r="CL76" s="142"/>
      <c r="CM76" s="142"/>
      <c r="CN76" s="142"/>
      <c r="CO76" s="57"/>
      <c r="CP76" s="41">
        <f t="shared" si="77"/>
        <v>1.6999999992549419E-2</v>
      </c>
      <c r="CQ76" s="39">
        <f t="shared" si="78"/>
        <v>-2.3999999975785613E-2</v>
      </c>
      <c r="CR76" s="71">
        <f t="shared" si="90"/>
        <v>3.8999999999987267E-2</v>
      </c>
      <c r="CS76" s="65"/>
      <c r="CT76" s="58">
        <f t="shared" si="74"/>
        <v>1.0806766920723021E-2</v>
      </c>
      <c r="CU76" s="40">
        <f t="shared" si="75"/>
        <v>-3.5027669975534081E-2</v>
      </c>
      <c r="CV76" s="42">
        <f t="shared" si="76"/>
        <v>2.8408635494997725E-2</v>
      </c>
      <c r="DJ76" s="10"/>
      <c r="DK76" s="10"/>
      <c r="DL76" s="10"/>
    </row>
    <row r="77" spans="2:116" x14ac:dyDescent="0.25">
      <c r="B77" s="5">
        <v>74</v>
      </c>
      <c r="C77" s="6">
        <v>595866.00899999996</v>
      </c>
      <c r="D77" s="6">
        <v>1160011.7320000001</v>
      </c>
      <c r="E77" s="6">
        <v>205.25899999999999</v>
      </c>
      <c r="F77" s="5" t="s">
        <v>56</v>
      </c>
      <c r="G77" s="5"/>
      <c r="H77" s="3">
        <v>1</v>
      </c>
      <c r="I77" s="5">
        <v>74</v>
      </c>
      <c r="J77" s="6">
        <v>595866.00399999996</v>
      </c>
      <c r="K77" s="6">
        <v>1160011.7350000001</v>
      </c>
      <c r="L77" s="6">
        <v>205.23500000000001</v>
      </c>
      <c r="M77" s="5">
        <v>16</v>
      </c>
      <c r="N77" s="3"/>
      <c r="O77" s="5">
        <v>74</v>
      </c>
      <c r="P77" s="6">
        <v>-595866.026574958</v>
      </c>
      <c r="Q77" s="6">
        <v>-1160011.7331876999</v>
      </c>
      <c r="R77" s="1">
        <f t="shared" si="85"/>
        <v>595866.026574958</v>
      </c>
      <c r="S77" s="1">
        <f t="shared" si="86"/>
        <v>1160011.7331876999</v>
      </c>
      <c r="T77" s="6">
        <v>205.28395271537499</v>
      </c>
      <c r="U77" s="5">
        <v>5</v>
      </c>
      <c r="W77" s="9">
        <f t="shared" si="62"/>
        <v>595866.00399999996</v>
      </c>
      <c r="X77" s="9">
        <f t="shared" si="63"/>
        <v>1160011.7350000001</v>
      </c>
      <c r="Y77" s="9">
        <f t="shared" si="64"/>
        <v>205.23500000000001</v>
      </c>
      <c r="AA77" s="58">
        <f t="shared" si="87"/>
        <v>5.0000000046566129E-3</v>
      </c>
      <c r="AB77" s="40">
        <f t="shared" si="88"/>
        <v>-3.0000000260770321E-3</v>
      </c>
      <c r="AC77" s="42">
        <f t="shared" si="89"/>
        <v>2.3999999999972488E-2</v>
      </c>
      <c r="AD77" s="142"/>
      <c r="AE77" s="142"/>
      <c r="AF77" s="150"/>
      <c r="AG77" s="142"/>
      <c r="AH77" s="142"/>
      <c r="AI77" s="142"/>
      <c r="AJ77" s="57"/>
      <c r="AL77" s="18" t="str">
        <f t="shared" si="59"/>
        <v>x</v>
      </c>
      <c r="AM77" s="9" t="str">
        <f t="shared" si="60"/>
        <v>x</v>
      </c>
      <c r="AN77" s="19" t="str">
        <f t="shared" si="61"/>
        <v>x</v>
      </c>
      <c r="AP77" s="41"/>
      <c r="AQ77" s="39"/>
      <c r="AR77" s="71"/>
      <c r="AS77" s="142"/>
      <c r="AT77" s="143"/>
      <c r="AU77" s="150"/>
      <c r="AV77" s="142"/>
      <c r="AW77" s="142"/>
      <c r="AX77" s="142"/>
      <c r="AY77" s="57"/>
      <c r="BA77" s="11">
        <f t="shared" si="65"/>
        <v>595866.026574958</v>
      </c>
      <c r="BB77" s="1">
        <f t="shared" si="66"/>
        <v>1160011.7331876999</v>
      </c>
      <c r="BC77" s="12">
        <f t="shared" si="67"/>
        <v>205.28395271537499</v>
      </c>
      <c r="BE77" s="58">
        <f t="shared" si="68"/>
        <v>-1.757495803758502E-2</v>
      </c>
      <c r="BF77" s="40">
        <f t="shared" si="69"/>
        <v>-1.1876998469233513E-3</v>
      </c>
      <c r="BG77" s="42">
        <f t="shared" si="70"/>
        <v>-2.4952715375007983E-2</v>
      </c>
      <c r="BH77" s="142"/>
      <c r="BI77" s="142"/>
      <c r="BJ77" s="142"/>
      <c r="BK77" s="142"/>
      <c r="BL77" s="142"/>
      <c r="BM77" s="142"/>
      <c r="BN77" s="57"/>
      <c r="BP77" s="41" t="str">
        <f t="shared" si="79"/>
        <v>x</v>
      </c>
      <c r="BQ77" s="39" t="str">
        <f t="shared" si="80"/>
        <v>x</v>
      </c>
      <c r="BR77" s="71" t="str">
        <f t="shared" si="81"/>
        <v>x</v>
      </c>
      <c r="BS77" s="70"/>
      <c r="BT77" s="58"/>
      <c r="BU77" s="40"/>
      <c r="BV77" s="42"/>
      <c r="BW77" s="142"/>
      <c r="BX77" s="142"/>
      <c r="BY77" s="142"/>
      <c r="BZ77" s="142"/>
      <c r="CA77" s="142"/>
      <c r="CB77" s="142"/>
      <c r="CC77" s="38"/>
      <c r="CD77" s="176">
        <f t="shared" si="82"/>
        <v>-2.2574958042241633E-2</v>
      </c>
      <c r="CE77" s="174">
        <f t="shared" si="83"/>
        <v>1.8123001791536808E-3</v>
      </c>
      <c r="CF77" s="177">
        <f t="shared" si="84"/>
        <v>-4.8952715374980471E-2</v>
      </c>
      <c r="CG77" s="143"/>
      <c r="CH77" s="174">
        <f t="shared" si="71"/>
        <v>2.2574958042241633E-2</v>
      </c>
      <c r="CI77" s="174">
        <f t="shared" si="72"/>
        <v>1.8123001791536808E-3</v>
      </c>
      <c r="CJ77" s="174">
        <f t="shared" si="73"/>
        <v>4.8952715374980471E-2</v>
      </c>
      <c r="CK77" s="143"/>
      <c r="CL77" s="142"/>
      <c r="CM77" s="142"/>
      <c r="CN77" s="142"/>
      <c r="CO77" s="57"/>
      <c r="CP77" s="41">
        <f t="shared" si="77"/>
        <v>5.0000000046566129E-3</v>
      </c>
      <c r="CQ77" s="39">
        <f t="shared" si="78"/>
        <v>-3.0000000260770321E-3</v>
      </c>
      <c r="CR77" s="71">
        <f t="shared" si="90"/>
        <v>2.3999999999972488E-2</v>
      </c>
      <c r="CS77" s="65"/>
      <c r="CT77" s="58">
        <f t="shared" si="74"/>
        <v>-1.757495803758502E-2</v>
      </c>
      <c r="CU77" s="40">
        <f t="shared" si="75"/>
        <v>-1.1876998469233513E-3</v>
      </c>
      <c r="CV77" s="42">
        <f t="shared" si="76"/>
        <v>-2.4952715375007983E-2</v>
      </c>
      <c r="DJ77" s="10"/>
      <c r="DK77" s="10"/>
      <c r="DL77" s="10"/>
    </row>
    <row r="78" spans="2:116" x14ac:dyDescent="0.25">
      <c r="B78" s="5">
        <v>75</v>
      </c>
      <c r="C78" s="6">
        <v>595880.29799999995</v>
      </c>
      <c r="D78" s="6">
        <v>1160016.689</v>
      </c>
      <c r="E78" s="6">
        <v>205.327</v>
      </c>
      <c r="F78" s="5" t="s">
        <v>57</v>
      </c>
      <c r="G78" s="5"/>
      <c r="H78" s="3">
        <v>1</v>
      </c>
      <c r="I78" s="5">
        <v>75</v>
      </c>
      <c r="J78" s="6">
        <v>595880.31099999999</v>
      </c>
      <c r="K78" s="6">
        <v>1160016.6780000001</v>
      </c>
      <c r="L78" s="6">
        <v>205.30600000000001</v>
      </c>
      <c r="M78" s="5">
        <v>18</v>
      </c>
      <c r="N78" s="3"/>
      <c r="O78" s="5">
        <v>75</v>
      </c>
      <c r="P78" s="6">
        <v>-595880.31617972802</v>
      </c>
      <c r="Q78" s="6">
        <v>-1160016.68941087</v>
      </c>
      <c r="R78" s="1">
        <f t="shared" si="85"/>
        <v>595880.31617972802</v>
      </c>
      <c r="S78" s="1">
        <f t="shared" si="86"/>
        <v>1160016.68941087</v>
      </c>
      <c r="T78" s="6">
        <v>205.37831070518899</v>
      </c>
      <c r="U78" s="5">
        <v>9</v>
      </c>
      <c r="W78" s="9">
        <f t="shared" si="62"/>
        <v>595880.31099999999</v>
      </c>
      <c r="X78" s="9">
        <f t="shared" si="63"/>
        <v>1160016.6780000001</v>
      </c>
      <c r="Y78" s="9">
        <f t="shared" si="64"/>
        <v>205.30600000000001</v>
      </c>
      <c r="AA78" s="58">
        <f t="shared" si="87"/>
        <v>-1.3000000035390258E-2</v>
      </c>
      <c r="AB78" s="40">
        <f t="shared" si="88"/>
        <v>1.0999999940395355E-2</v>
      </c>
      <c r="AC78" s="42">
        <f t="shared" si="89"/>
        <v>2.0999999999986585E-2</v>
      </c>
      <c r="AD78" s="142"/>
      <c r="AE78" s="142"/>
      <c r="AF78" s="150"/>
      <c r="AG78" s="142"/>
      <c r="AH78" s="142"/>
      <c r="AI78" s="142"/>
      <c r="AJ78" s="57"/>
      <c r="AL78" s="18" t="str">
        <f t="shared" si="59"/>
        <v>x</v>
      </c>
      <c r="AM78" s="9" t="str">
        <f t="shared" si="60"/>
        <v>x</v>
      </c>
      <c r="AN78" s="19" t="str">
        <f t="shared" si="61"/>
        <v>x</v>
      </c>
      <c r="AP78" s="41"/>
      <c r="AQ78" s="39"/>
      <c r="AR78" s="71"/>
      <c r="AS78" s="142"/>
      <c r="AT78" s="143"/>
      <c r="AU78" s="150"/>
      <c r="AV78" s="142"/>
      <c r="AW78" s="142"/>
      <c r="AX78" s="142"/>
      <c r="AY78" s="57"/>
      <c r="BA78" s="11">
        <f t="shared" si="65"/>
        <v>595880.31617972802</v>
      </c>
      <c r="BB78" s="1">
        <f t="shared" si="66"/>
        <v>1160016.68941087</v>
      </c>
      <c r="BC78" s="12">
        <f t="shared" si="67"/>
        <v>205.37831070518899</v>
      </c>
      <c r="BE78" s="58">
        <f t="shared" si="68"/>
        <v>-1.8179728067480028E-2</v>
      </c>
      <c r="BF78" s="40">
        <f t="shared" si="69"/>
        <v>-4.1086995042860508E-4</v>
      </c>
      <c r="BG78" s="42">
        <f t="shared" si="70"/>
        <v>-5.1310705188996053E-2</v>
      </c>
      <c r="BH78" s="142"/>
      <c r="BI78" s="142"/>
      <c r="BJ78" s="142"/>
      <c r="BK78" s="142"/>
      <c r="BL78" s="142"/>
      <c r="BM78" s="142"/>
      <c r="BN78" s="57"/>
      <c r="BP78" s="41" t="str">
        <f t="shared" si="79"/>
        <v>x</v>
      </c>
      <c r="BQ78" s="39" t="str">
        <f t="shared" si="80"/>
        <v>x</v>
      </c>
      <c r="BR78" s="71" t="str">
        <f t="shared" si="81"/>
        <v>x</v>
      </c>
      <c r="BS78" s="70"/>
      <c r="BT78" s="58"/>
      <c r="BU78" s="40"/>
      <c r="BV78" s="42"/>
      <c r="BW78" s="142"/>
      <c r="BX78" s="142"/>
      <c r="BY78" s="142"/>
      <c r="BZ78" s="142"/>
      <c r="CA78" s="142"/>
      <c r="CB78" s="142"/>
      <c r="CC78" s="38"/>
      <c r="CD78" s="176">
        <f t="shared" si="82"/>
        <v>-5.1797280320897698E-3</v>
      </c>
      <c r="CE78" s="174">
        <f t="shared" si="83"/>
        <v>-1.141086989082396E-2</v>
      </c>
      <c r="CF78" s="177">
        <f t="shared" si="84"/>
        <v>-7.2310705188982638E-2</v>
      </c>
      <c r="CG78" s="143"/>
      <c r="CH78" s="174">
        <f t="shared" si="71"/>
        <v>5.1797280320897698E-3</v>
      </c>
      <c r="CI78" s="174">
        <f t="shared" si="72"/>
        <v>1.141086989082396E-2</v>
      </c>
      <c r="CJ78" s="174">
        <f t="shared" si="73"/>
        <v>7.2310705188982638E-2</v>
      </c>
      <c r="CK78" s="143"/>
      <c r="CL78" s="142"/>
      <c r="CM78" s="142"/>
      <c r="CN78" s="142"/>
      <c r="CO78" s="57"/>
      <c r="CP78" s="41">
        <f t="shared" si="77"/>
        <v>-1.3000000035390258E-2</v>
      </c>
      <c r="CQ78" s="39">
        <f t="shared" si="78"/>
        <v>1.0999999940395355E-2</v>
      </c>
      <c r="CR78" s="71">
        <f t="shared" si="90"/>
        <v>2.0999999999986585E-2</v>
      </c>
      <c r="CS78" s="65"/>
      <c r="CT78" s="58">
        <f t="shared" si="74"/>
        <v>-1.8179728067480028E-2</v>
      </c>
      <c r="CU78" s="40">
        <f t="shared" si="75"/>
        <v>-4.1086995042860508E-4</v>
      </c>
      <c r="CV78" s="42">
        <f t="shared" si="76"/>
        <v>-5.1310705188996053E-2</v>
      </c>
      <c r="DJ78" s="10"/>
      <c r="DK78" s="10"/>
      <c r="DL78" s="10"/>
    </row>
    <row r="79" spans="2:116" x14ac:dyDescent="0.25">
      <c r="B79" s="5">
        <v>76</v>
      </c>
      <c r="C79" s="6">
        <v>595900.62100000004</v>
      </c>
      <c r="D79" s="6">
        <v>1160020.1869999999</v>
      </c>
      <c r="E79" s="6">
        <v>205.27099999999999</v>
      </c>
      <c r="F79" s="5" t="s">
        <v>57</v>
      </c>
      <c r="G79" s="5"/>
      <c r="H79" s="3">
        <v>1</v>
      </c>
      <c r="I79" s="5">
        <v>76</v>
      </c>
      <c r="J79" s="6">
        <v>595900.62300000002</v>
      </c>
      <c r="K79" s="6">
        <v>1160020.182</v>
      </c>
      <c r="L79" s="6">
        <v>205.27799999999999</v>
      </c>
      <c r="M79" s="5">
        <v>18</v>
      </c>
      <c r="N79" s="3"/>
      <c r="O79" s="5">
        <v>76</v>
      </c>
      <c r="P79" s="6">
        <v>-595900.62736188702</v>
      </c>
      <c r="Q79" s="6">
        <v>-1160020.1912824099</v>
      </c>
      <c r="R79" s="1">
        <f t="shared" si="85"/>
        <v>595900.62736188702</v>
      </c>
      <c r="S79" s="1">
        <f t="shared" si="86"/>
        <v>1160020.1912824099</v>
      </c>
      <c r="T79" s="6">
        <v>205.360918459559</v>
      </c>
      <c r="U79" s="5">
        <v>8</v>
      </c>
      <c r="W79" s="9">
        <f t="shared" si="62"/>
        <v>595900.62300000002</v>
      </c>
      <c r="X79" s="9">
        <f t="shared" si="63"/>
        <v>1160020.182</v>
      </c>
      <c r="Y79" s="9">
        <f t="shared" si="64"/>
        <v>205.27799999999999</v>
      </c>
      <c r="AA79" s="58">
        <f t="shared" si="87"/>
        <v>-1.9999999785795808E-3</v>
      </c>
      <c r="AB79" s="40">
        <f t="shared" si="88"/>
        <v>4.999999888241291E-3</v>
      </c>
      <c r="AC79" s="42">
        <f t="shared" si="89"/>
        <v>-7.0000000000050022E-3</v>
      </c>
      <c r="AD79" s="142"/>
      <c r="AE79" s="142"/>
      <c r="AF79" s="150"/>
      <c r="AG79" s="142"/>
      <c r="AH79" s="142"/>
      <c r="AI79" s="142"/>
      <c r="AJ79" s="57"/>
      <c r="AL79" s="18" t="str">
        <f t="shared" si="59"/>
        <v>x</v>
      </c>
      <c r="AM79" s="9" t="str">
        <f t="shared" si="60"/>
        <v>x</v>
      </c>
      <c r="AN79" s="19" t="str">
        <f t="shared" si="61"/>
        <v>x</v>
      </c>
      <c r="AP79" s="41"/>
      <c r="AQ79" s="39"/>
      <c r="AR79" s="71"/>
      <c r="AS79" s="142"/>
      <c r="AT79" s="143"/>
      <c r="AU79" s="150"/>
      <c r="AV79" s="142"/>
      <c r="AW79" s="142"/>
      <c r="AX79" s="142"/>
      <c r="AY79" s="57"/>
      <c r="BA79" s="11">
        <f t="shared" si="65"/>
        <v>595900.62736188702</v>
      </c>
      <c r="BB79" s="1">
        <f t="shared" si="66"/>
        <v>1160020.1912824099</v>
      </c>
      <c r="BC79" s="12">
        <f t="shared" si="67"/>
        <v>205.360918459559</v>
      </c>
      <c r="BE79" s="58">
        <f t="shared" si="68"/>
        <v>-6.3618869753554463E-3</v>
      </c>
      <c r="BF79" s="40">
        <f t="shared" si="69"/>
        <v>-4.2824100237339735E-3</v>
      </c>
      <c r="BG79" s="42">
        <f t="shared" si="70"/>
        <v>-8.9918459559015673E-2</v>
      </c>
      <c r="BH79" s="142"/>
      <c r="BI79" s="142"/>
      <c r="BJ79" s="142"/>
      <c r="BK79" s="142"/>
      <c r="BL79" s="142"/>
      <c r="BM79" s="142"/>
      <c r="BN79" s="57"/>
      <c r="BP79" s="41" t="str">
        <f t="shared" si="79"/>
        <v>x</v>
      </c>
      <c r="BQ79" s="39" t="str">
        <f t="shared" si="80"/>
        <v>x</v>
      </c>
      <c r="BR79" s="71" t="str">
        <f t="shared" si="81"/>
        <v>x</v>
      </c>
      <c r="BS79" s="70"/>
      <c r="BT79" s="58"/>
      <c r="BU79" s="40"/>
      <c r="BV79" s="42"/>
      <c r="BW79" s="142"/>
      <c r="BX79" s="142"/>
      <c r="BY79" s="142"/>
      <c r="BZ79" s="142"/>
      <c r="CA79" s="142"/>
      <c r="CB79" s="142"/>
      <c r="CC79" s="38"/>
      <c r="CD79" s="176">
        <f t="shared" si="82"/>
        <v>-4.3618869967758656E-3</v>
      </c>
      <c r="CE79" s="174">
        <f t="shared" si="83"/>
        <v>-9.2824099119752645E-3</v>
      </c>
      <c r="CF79" s="177">
        <f t="shared" si="84"/>
        <v>-8.2918459559010671E-2</v>
      </c>
      <c r="CG79" s="143"/>
      <c r="CH79" s="174">
        <f t="shared" si="71"/>
        <v>4.3618869967758656E-3</v>
      </c>
      <c r="CI79" s="174">
        <f t="shared" si="72"/>
        <v>9.2824099119752645E-3</v>
      </c>
      <c r="CJ79" s="174">
        <f t="shared" si="73"/>
        <v>8.2918459559010671E-2</v>
      </c>
      <c r="CK79" s="143"/>
      <c r="CL79" s="142"/>
      <c r="CM79" s="142"/>
      <c r="CN79" s="142"/>
      <c r="CO79" s="57"/>
      <c r="CP79" s="41">
        <f t="shared" si="77"/>
        <v>-1.9999999785795808E-3</v>
      </c>
      <c r="CQ79" s="39">
        <f t="shared" si="78"/>
        <v>4.999999888241291E-3</v>
      </c>
      <c r="CR79" s="71">
        <f t="shared" si="90"/>
        <v>-7.0000000000050022E-3</v>
      </c>
      <c r="CS79" s="65"/>
      <c r="CT79" s="58">
        <f t="shared" si="74"/>
        <v>-6.3618869753554463E-3</v>
      </c>
      <c r="CU79" s="40">
        <f t="shared" si="75"/>
        <v>-4.2824100237339735E-3</v>
      </c>
      <c r="CV79" s="42">
        <f t="shared" si="76"/>
        <v>-8.9918459559015673E-2</v>
      </c>
      <c r="DJ79" s="10"/>
      <c r="DK79" s="10"/>
      <c r="DL79" s="10"/>
    </row>
    <row r="80" spans="2:116" x14ac:dyDescent="0.25">
      <c r="B80" s="5">
        <v>77</v>
      </c>
      <c r="C80" s="6">
        <v>595887.53700000001</v>
      </c>
      <c r="D80" s="6">
        <v>1160012.916</v>
      </c>
      <c r="E80" s="6">
        <v>205.70500000000001</v>
      </c>
      <c r="F80" s="5" t="s">
        <v>8</v>
      </c>
      <c r="G80" s="5"/>
      <c r="H80" s="3">
        <v>1</v>
      </c>
      <c r="I80" s="5">
        <v>77</v>
      </c>
      <c r="J80" s="6">
        <v>595887.55599999998</v>
      </c>
      <c r="K80" s="6">
        <v>1160012.93</v>
      </c>
      <c r="L80" s="6">
        <v>205.69300000000001</v>
      </c>
      <c r="M80" s="5">
        <v>18</v>
      </c>
      <c r="N80" s="3"/>
      <c r="O80" s="5">
        <v>77</v>
      </c>
      <c r="P80" s="6">
        <v>-595887.56821482198</v>
      </c>
      <c r="Q80" s="6">
        <v>-1160012.95161603</v>
      </c>
      <c r="R80" s="1">
        <f t="shared" si="85"/>
        <v>595887.56821482198</v>
      </c>
      <c r="S80" s="1">
        <f t="shared" si="86"/>
        <v>1160012.95161603</v>
      </c>
      <c r="T80" s="6">
        <v>205.70791099552699</v>
      </c>
      <c r="U80" s="5">
        <v>9</v>
      </c>
      <c r="W80" s="9">
        <f t="shared" si="62"/>
        <v>595887.55599999998</v>
      </c>
      <c r="X80" s="9">
        <f t="shared" si="63"/>
        <v>1160012.93</v>
      </c>
      <c r="Y80" s="9">
        <f t="shared" si="64"/>
        <v>205.69300000000001</v>
      </c>
      <c r="AA80" s="58">
        <f t="shared" si="87"/>
        <v>-1.8999999971129E-2</v>
      </c>
      <c r="AB80" s="40">
        <f t="shared" si="88"/>
        <v>-1.3999999966472387E-2</v>
      </c>
      <c r="AC80" s="42">
        <f t="shared" si="89"/>
        <v>1.2000000000000455E-2</v>
      </c>
      <c r="AD80" s="142"/>
      <c r="AE80" s="142"/>
      <c r="AF80" s="150"/>
      <c r="AG80" s="142"/>
      <c r="AH80" s="142"/>
      <c r="AI80" s="142"/>
      <c r="AJ80" s="57"/>
      <c r="AL80" s="18" t="str">
        <f t="shared" si="59"/>
        <v>x</v>
      </c>
      <c r="AM80" s="9" t="str">
        <f t="shared" si="60"/>
        <v>x</v>
      </c>
      <c r="AN80" s="19" t="str">
        <f t="shared" si="61"/>
        <v>x</v>
      </c>
      <c r="AP80" s="41"/>
      <c r="AQ80" s="39"/>
      <c r="AR80" s="71"/>
      <c r="AS80" s="142"/>
      <c r="AT80" s="143"/>
      <c r="AU80" s="150"/>
      <c r="AV80" s="142"/>
      <c r="AW80" s="142"/>
      <c r="AX80" s="142"/>
      <c r="AY80" s="57"/>
      <c r="BA80" s="11">
        <f t="shared" si="65"/>
        <v>595887.56821482198</v>
      </c>
      <c r="BB80" s="1">
        <f t="shared" si="66"/>
        <v>1160012.95161603</v>
      </c>
      <c r="BC80" s="12">
        <f t="shared" si="67"/>
        <v>205.70791099552699</v>
      </c>
      <c r="BE80" s="58">
        <f t="shared" si="68"/>
        <v>-3.1214821967296302E-2</v>
      </c>
      <c r="BF80" s="40">
        <f t="shared" si="69"/>
        <v>-3.5616029985249043E-2</v>
      </c>
      <c r="BG80" s="42">
        <f t="shared" si="70"/>
        <v>-2.9109955269746024E-3</v>
      </c>
      <c r="BH80" s="142"/>
      <c r="BI80" s="142"/>
      <c r="BJ80" s="142"/>
      <c r="BK80" s="142"/>
      <c r="BL80" s="142"/>
      <c r="BM80" s="142"/>
      <c r="BN80" s="57"/>
      <c r="BP80" s="41" t="str">
        <f t="shared" si="79"/>
        <v>x</v>
      </c>
      <c r="BQ80" s="39" t="str">
        <f t="shared" si="80"/>
        <v>x</v>
      </c>
      <c r="BR80" s="71" t="str">
        <f t="shared" si="81"/>
        <v>x</v>
      </c>
      <c r="BS80" s="70"/>
      <c r="BT80" s="58"/>
      <c r="BU80" s="40"/>
      <c r="BV80" s="42"/>
      <c r="BW80" s="142"/>
      <c r="BX80" s="142"/>
      <c r="BY80" s="142"/>
      <c r="BZ80" s="142"/>
      <c r="CA80" s="142"/>
      <c r="CB80" s="142"/>
      <c r="CC80" s="38"/>
      <c r="CD80" s="176">
        <f t="shared" si="82"/>
        <v>-1.2214821996167302E-2</v>
      </c>
      <c r="CE80" s="174">
        <f t="shared" si="83"/>
        <v>-2.1616030018776655E-2</v>
      </c>
      <c r="CF80" s="177">
        <f t="shared" si="84"/>
        <v>-1.4910995526975057E-2</v>
      </c>
      <c r="CG80" s="143"/>
      <c r="CH80" s="174">
        <f t="shared" si="71"/>
        <v>1.2214821996167302E-2</v>
      </c>
      <c r="CI80" s="174">
        <f t="shared" si="72"/>
        <v>2.1616030018776655E-2</v>
      </c>
      <c r="CJ80" s="174">
        <f t="shared" si="73"/>
        <v>1.4910995526975057E-2</v>
      </c>
      <c r="CK80" s="143"/>
      <c r="CL80" s="142"/>
      <c r="CM80" s="142"/>
      <c r="CN80" s="142"/>
      <c r="CO80" s="57"/>
      <c r="CP80" s="41">
        <f t="shared" si="77"/>
        <v>-1.8999999971129E-2</v>
      </c>
      <c r="CQ80" s="39">
        <f t="shared" si="78"/>
        <v>-1.3999999966472387E-2</v>
      </c>
      <c r="CR80" s="71">
        <f t="shared" si="90"/>
        <v>1.2000000000000455E-2</v>
      </c>
      <c r="CS80" s="65"/>
      <c r="CT80" s="58">
        <f t="shared" si="74"/>
        <v>-3.1214821967296302E-2</v>
      </c>
      <c r="CU80" s="40">
        <f t="shared" si="75"/>
        <v>-3.5616029985249043E-2</v>
      </c>
      <c r="CV80" s="42">
        <f t="shared" si="76"/>
        <v>-2.9109955269746024E-3</v>
      </c>
      <c r="DJ80" s="10"/>
      <c r="DK80" s="10"/>
      <c r="DL80" s="10"/>
    </row>
    <row r="81" spans="2:116" x14ac:dyDescent="0.25">
      <c r="B81" s="5">
        <v>78</v>
      </c>
      <c r="C81" s="6">
        <v>595892.34499999997</v>
      </c>
      <c r="D81" s="6">
        <v>1160010.5220000001</v>
      </c>
      <c r="E81" s="6">
        <v>207.41800000000001</v>
      </c>
      <c r="F81" s="5" t="s">
        <v>58</v>
      </c>
      <c r="G81" s="5"/>
      <c r="H81" s="3">
        <v>2</v>
      </c>
      <c r="I81" s="5">
        <v>78</v>
      </c>
      <c r="J81" s="6"/>
      <c r="K81" s="6"/>
      <c r="L81" s="6"/>
      <c r="M81" s="5"/>
      <c r="N81" s="3"/>
      <c r="O81" s="5">
        <v>78</v>
      </c>
      <c r="P81" s="6">
        <v>-595892.35039448296</v>
      </c>
      <c r="Q81" s="6">
        <v>-1160010.5181392699</v>
      </c>
      <c r="R81" s="1">
        <f t="shared" si="85"/>
        <v>595892.35039448296</v>
      </c>
      <c r="S81" s="1">
        <f t="shared" si="86"/>
        <v>1160010.5181392699</v>
      </c>
      <c r="T81" s="6">
        <v>207.45894307052399</v>
      </c>
      <c r="U81" s="5">
        <v>9</v>
      </c>
      <c r="W81" s="9" t="str">
        <f t="shared" si="62"/>
        <v>x</v>
      </c>
      <c r="X81" s="9" t="str">
        <f t="shared" si="63"/>
        <v>x</v>
      </c>
      <c r="Y81" s="9" t="str">
        <f t="shared" si="64"/>
        <v>x</v>
      </c>
      <c r="AA81" s="58"/>
      <c r="AB81" s="40"/>
      <c r="AC81" s="42"/>
      <c r="AD81" s="142"/>
      <c r="AE81" s="142"/>
      <c r="AF81" s="150"/>
      <c r="AG81" s="142"/>
      <c r="AH81" s="142"/>
      <c r="AI81" s="142"/>
      <c r="AJ81" s="57"/>
      <c r="AL81" s="18">
        <f t="shared" si="59"/>
        <v>0</v>
      </c>
      <c r="AM81" s="9">
        <f t="shared" si="60"/>
        <v>0</v>
      </c>
      <c r="AN81" s="19">
        <f t="shared" si="61"/>
        <v>0</v>
      </c>
      <c r="AP81" s="41"/>
      <c r="AQ81" s="39"/>
      <c r="AR81" s="71"/>
      <c r="AS81" s="142"/>
      <c r="AT81" s="143"/>
      <c r="AU81" s="150"/>
      <c r="AV81" s="142"/>
      <c r="AW81" s="142"/>
      <c r="AX81" s="142"/>
      <c r="AY81" s="57"/>
      <c r="BA81" s="11" t="str">
        <f t="shared" si="65"/>
        <v>x</v>
      </c>
      <c r="BB81" s="1" t="str">
        <f t="shared" si="66"/>
        <v>x</v>
      </c>
      <c r="BC81" s="12" t="str">
        <f t="shared" si="67"/>
        <v>x</v>
      </c>
      <c r="BE81" s="58"/>
      <c r="BF81" s="40"/>
      <c r="BG81" s="42"/>
      <c r="BH81" s="142"/>
      <c r="BI81" s="142"/>
      <c r="BJ81" s="142"/>
      <c r="BK81" s="142"/>
      <c r="BL81" s="142"/>
      <c r="BM81" s="142"/>
      <c r="BN81" s="57"/>
      <c r="BP81" s="41">
        <f t="shared" si="79"/>
        <v>595892.35039448296</v>
      </c>
      <c r="BQ81" s="39">
        <f t="shared" si="80"/>
        <v>1160010.5181392699</v>
      </c>
      <c r="BR81" s="71">
        <f t="shared" si="81"/>
        <v>207.45894307052399</v>
      </c>
      <c r="BS81" s="70"/>
      <c r="BT81" s="58">
        <f t="shared" si="91"/>
        <v>-5.3944829851388931E-3</v>
      </c>
      <c r="BU81" s="40">
        <f t="shared" si="92"/>
        <v>3.8607302121818066E-3</v>
      </c>
      <c r="BV81" s="42">
        <f t="shared" si="93"/>
        <v>-4.0943070523979941E-2</v>
      </c>
      <c r="BW81" s="142"/>
      <c r="BX81" s="142"/>
      <c r="BY81" s="142"/>
      <c r="BZ81" s="142"/>
      <c r="CA81" s="142"/>
      <c r="CB81" s="142"/>
      <c r="CC81" s="38"/>
      <c r="CD81" s="176"/>
      <c r="CE81" s="174"/>
      <c r="CF81" s="177"/>
      <c r="CG81" s="143"/>
      <c r="CH81" s="174">
        <f t="shared" si="71"/>
        <v>0</v>
      </c>
      <c r="CI81" s="174">
        <f t="shared" si="72"/>
        <v>0</v>
      </c>
      <c r="CJ81" s="174">
        <f t="shared" si="73"/>
        <v>0</v>
      </c>
      <c r="CK81" s="143"/>
      <c r="CL81" s="142"/>
      <c r="CM81" s="142"/>
      <c r="CN81" s="142"/>
      <c r="CO81" s="57"/>
      <c r="CP81" s="41"/>
      <c r="CQ81" s="39"/>
      <c r="CR81" s="71"/>
      <c r="CS81" s="65"/>
      <c r="CT81" s="58">
        <f t="shared" si="74"/>
        <v>-5.3944829851388931E-3</v>
      </c>
      <c r="CU81" s="40">
        <f t="shared" si="75"/>
        <v>3.8607302121818066E-3</v>
      </c>
      <c r="CV81" s="42">
        <f t="shared" si="76"/>
        <v>-4.0943070523979941E-2</v>
      </c>
      <c r="DJ81" s="10"/>
      <c r="DK81" s="10"/>
      <c r="DL81" s="10"/>
    </row>
    <row r="82" spans="2:116" x14ac:dyDescent="0.25">
      <c r="B82" s="5">
        <v>79</v>
      </c>
      <c r="C82" s="6">
        <v>595858.13100000005</v>
      </c>
      <c r="D82" s="6">
        <v>1159987.4509999999</v>
      </c>
      <c r="E82" s="6">
        <v>205.13200000000001</v>
      </c>
      <c r="F82" s="5" t="s">
        <v>18</v>
      </c>
      <c r="G82" s="5"/>
      <c r="H82" s="3">
        <v>1</v>
      </c>
      <c r="I82" s="5">
        <v>79</v>
      </c>
      <c r="J82" s="6">
        <v>595858.13199999998</v>
      </c>
      <c r="K82" s="6">
        <v>1159987.459</v>
      </c>
      <c r="L82" s="6">
        <v>205.09299999999999</v>
      </c>
      <c r="M82" s="5">
        <v>14</v>
      </c>
      <c r="N82" s="3"/>
      <c r="O82" s="5">
        <v>79</v>
      </c>
      <c r="P82" s="6">
        <v>-595858.14472947002</v>
      </c>
      <c r="Q82" s="6">
        <v>-1159987.4558419001</v>
      </c>
      <c r="R82" s="1">
        <f t="shared" si="85"/>
        <v>595858.14472947002</v>
      </c>
      <c r="S82" s="1">
        <f t="shared" si="86"/>
        <v>1159987.4558419001</v>
      </c>
      <c r="T82" s="6">
        <v>205.099281345337</v>
      </c>
      <c r="U82" s="5">
        <v>7</v>
      </c>
      <c r="W82" s="9">
        <f t="shared" si="62"/>
        <v>595858.13199999998</v>
      </c>
      <c r="X82" s="9">
        <f t="shared" si="63"/>
        <v>1159987.459</v>
      </c>
      <c r="Y82" s="9">
        <f t="shared" si="64"/>
        <v>205.09299999999999</v>
      </c>
      <c r="AA82" s="58">
        <f t="shared" si="87"/>
        <v>-9.9999993108212948E-4</v>
      </c>
      <c r="AB82" s="40">
        <f t="shared" si="88"/>
        <v>-8.0000001471489668E-3</v>
      </c>
      <c r="AC82" s="42">
        <f t="shared" si="89"/>
        <v>3.9000000000015689E-2</v>
      </c>
      <c r="AD82" s="142"/>
      <c r="AE82" s="142"/>
      <c r="AF82" s="150"/>
      <c r="AG82" s="142"/>
      <c r="AH82" s="142"/>
      <c r="AI82" s="142"/>
      <c r="AJ82" s="57"/>
      <c r="AL82" s="18" t="str">
        <f t="shared" si="59"/>
        <v>x</v>
      </c>
      <c r="AM82" s="9" t="str">
        <f t="shared" si="60"/>
        <v>x</v>
      </c>
      <c r="AN82" s="19" t="str">
        <f t="shared" si="61"/>
        <v>x</v>
      </c>
      <c r="AP82" s="41"/>
      <c r="AQ82" s="39"/>
      <c r="AR82" s="71"/>
      <c r="AS82" s="142"/>
      <c r="AT82" s="143"/>
      <c r="AU82" s="150"/>
      <c r="AV82" s="142"/>
      <c r="AW82" s="142"/>
      <c r="AX82" s="142"/>
      <c r="AY82" s="57"/>
      <c r="BA82" s="11">
        <f t="shared" si="65"/>
        <v>595858.14472947002</v>
      </c>
      <c r="BB82" s="1">
        <f t="shared" si="66"/>
        <v>1159987.4558419001</v>
      </c>
      <c r="BC82" s="12">
        <f t="shared" si="67"/>
        <v>205.099281345337</v>
      </c>
      <c r="BE82" s="58">
        <f t="shared" si="68"/>
        <v>-1.3729469967074692E-2</v>
      </c>
      <c r="BF82" s="40">
        <f t="shared" si="69"/>
        <v>-4.841900197789073E-3</v>
      </c>
      <c r="BG82" s="42">
        <f t="shared" si="70"/>
        <v>3.2718654663000279E-2</v>
      </c>
      <c r="BH82" s="142"/>
      <c r="BI82" s="142"/>
      <c r="BJ82" s="142"/>
      <c r="BK82" s="142"/>
      <c r="BL82" s="142"/>
      <c r="BM82" s="142"/>
      <c r="BN82" s="57"/>
      <c r="BP82" s="41" t="str">
        <f t="shared" si="79"/>
        <v>x</v>
      </c>
      <c r="BQ82" s="39" t="str">
        <f t="shared" si="80"/>
        <v>x</v>
      </c>
      <c r="BR82" s="71" t="str">
        <f t="shared" si="81"/>
        <v>x</v>
      </c>
      <c r="BS82" s="70"/>
      <c r="BT82" s="58"/>
      <c r="BU82" s="40"/>
      <c r="BV82" s="42"/>
      <c r="BW82" s="142"/>
      <c r="BX82" s="142"/>
      <c r="BY82" s="142"/>
      <c r="BZ82" s="142"/>
      <c r="CA82" s="142"/>
      <c r="CB82" s="142"/>
      <c r="CC82" s="38"/>
      <c r="CD82" s="176">
        <f t="shared" si="82"/>
        <v>-1.2729470035992563E-2</v>
      </c>
      <c r="CE82" s="174">
        <f t="shared" si="83"/>
        <v>3.1580999493598938E-3</v>
      </c>
      <c r="CF82" s="177">
        <f t="shared" si="84"/>
        <v>-6.2813453370154093E-3</v>
      </c>
      <c r="CG82" s="143"/>
      <c r="CH82" s="174">
        <f t="shared" si="71"/>
        <v>1.2729470035992563E-2</v>
      </c>
      <c r="CI82" s="174">
        <f t="shared" si="72"/>
        <v>3.1580999493598938E-3</v>
      </c>
      <c r="CJ82" s="174">
        <f t="shared" si="73"/>
        <v>6.2813453370154093E-3</v>
      </c>
      <c r="CK82" s="143"/>
      <c r="CL82" s="142"/>
      <c r="CM82" s="142"/>
      <c r="CN82" s="142"/>
      <c r="CO82" s="57"/>
      <c r="CP82" s="41">
        <f t="shared" si="77"/>
        <v>-9.9999993108212948E-4</v>
      </c>
      <c r="CQ82" s="39">
        <f t="shared" si="78"/>
        <v>-8.0000001471489668E-3</v>
      </c>
      <c r="CR82" s="71">
        <f t="shared" si="90"/>
        <v>3.9000000000015689E-2</v>
      </c>
      <c r="CS82" s="65"/>
      <c r="CT82" s="58">
        <f t="shared" si="74"/>
        <v>-1.3729469967074692E-2</v>
      </c>
      <c r="CU82" s="40">
        <f t="shared" si="75"/>
        <v>-4.841900197789073E-3</v>
      </c>
      <c r="CV82" s="42">
        <f t="shared" si="76"/>
        <v>3.2718654663000279E-2</v>
      </c>
      <c r="DJ82" s="10"/>
      <c r="DK82" s="10"/>
      <c r="DL82" s="10"/>
    </row>
    <row r="83" spans="2:116" x14ac:dyDescent="0.25">
      <c r="B83" s="5">
        <v>80</v>
      </c>
      <c r="C83" s="6">
        <v>595829.51800000004</v>
      </c>
      <c r="D83" s="6">
        <v>1160017.5889999999</v>
      </c>
      <c r="E83" s="6">
        <v>205.637</v>
      </c>
      <c r="F83" s="5" t="s">
        <v>51</v>
      </c>
      <c r="G83" s="5"/>
      <c r="H83" s="3">
        <v>1</v>
      </c>
      <c r="I83" s="5">
        <v>80</v>
      </c>
      <c r="J83" s="6">
        <v>595829.49600000004</v>
      </c>
      <c r="K83" s="6">
        <v>1160017.602</v>
      </c>
      <c r="L83" s="6">
        <v>205.636</v>
      </c>
      <c r="M83" s="5">
        <v>8</v>
      </c>
      <c r="N83" s="3"/>
      <c r="O83" s="5">
        <v>80</v>
      </c>
      <c r="P83" s="6">
        <v>-595829.52459595003</v>
      </c>
      <c r="Q83" s="6">
        <v>-1160017.6036801799</v>
      </c>
      <c r="R83" s="1">
        <f t="shared" si="85"/>
        <v>595829.52459595003</v>
      </c>
      <c r="S83" s="1">
        <f t="shared" si="86"/>
        <v>1160017.6036801799</v>
      </c>
      <c r="T83" s="6">
        <v>205.647659239673</v>
      </c>
      <c r="U83" s="5">
        <v>4</v>
      </c>
      <c r="W83" s="9">
        <f t="shared" si="62"/>
        <v>595829.49600000004</v>
      </c>
      <c r="X83" s="9">
        <f t="shared" si="63"/>
        <v>1160017.602</v>
      </c>
      <c r="Y83" s="9">
        <f t="shared" si="64"/>
        <v>205.636</v>
      </c>
      <c r="AA83" s="58">
        <f t="shared" si="87"/>
        <v>2.1999999997206032E-2</v>
      </c>
      <c r="AB83" s="40">
        <f t="shared" si="88"/>
        <v>-1.3000000035390258E-2</v>
      </c>
      <c r="AC83" s="42">
        <f t="shared" si="89"/>
        <v>1.0000000000047748E-3</v>
      </c>
      <c r="AD83" s="142"/>
      <c r="AE83" s="142"/>
      <c r="AF83" s="150"/>
      <c r="AG83" s="142"/>
      <c r="AH83" s="142"/>
      <c r="AI83" s="142"/>
      <c r="AJ83" s="57"/>
      <c r="AL83" s="18" t="str">
        <f t="shared" si="59"/>
        <v>x</v>
      </c>
      <c r="AM83" s="9" t="str">
        <f t="shared" si="60"/>
        <v>x</v>
      </c>
      <c r="AN83" s="19" t="str">
        <f t="shared" si="61"/>
        <v>x</v>
      </c>
      <c r="AP83" s="41"/>
      <c r="AQ83" s="39"/>
      <c r="AR83" s="71"/>
      <c r="AS83" s="142"/>
      <c r="AT83" s="143"/>
      <c r="AU83" s="150"/>
      <c r="AV83" s="142"/>
      <c r="AW83" s="142"/>
      <c r="AX83" s="142"/>
      <c r="AY83" s="57"/>
      <c r="BA83" s="11">
        <f t="shared" si="65"/>
        <v>595829.52459595003</v>
      </c>
      <c r="BB83" s="1">
        <f t="shared" si="66"/>
        <v>1160017.6036801799</v>
      </c>
      <c r="BC83" s="12">
        <f t="shared" si="67"/>
        <v>205.647659239673</v>
      </c>
      <c r="BE83" s="58">
        <f t="shared" si="68"/>
        <v>-6.5959499916061759E-3</v>
      </c>
      <c r="BF83" s="40">
        <f t="shared" si="69"/>
        <v>-1.4680180000141263E-2</v>
      </c>
      <c r="BG83" s="42">
        <f t="shared" si="70"/>
        <v>-1.065923967300364E-2</v>
      </c>
      <c r="BH83" s="142"/>
      <c r="BI83" s="142"/>
      <c r="BJ83" s="142"/>
      <c r="BK83" s="142"/>
      <c r="BL83" s="142"/>
      <c r="BM83" s="142"/>
      <c r="BN83" s="57"/>
      <c r="BP83" s="41" t="str">
        <f t="shared" si="79"/>
        <v>x</v>
      </c>
      <c r="BQ83" s="39" t="str">
        <f t="shared" si="80"/>
        <v>x</v>
      </c>
      <c r="BR83" s="71" t="str">
        <f t="shared" si="81"/>
        <v>x</v>
      </c>
      <c r="BS83" s="70"/>
      <c r="BT83" s="58"/>
      <c r="BU83" s="40"/>
      <c r="BV83" s="42"/>
      <c r="BW83" s="142"/>
      <c r="BX83" s="142"/>
      <c r="BY83" s="142"/>
      <c r="BZ83" s="142"/>
      <c r="CA83" s="142"/>
      <c r="CB83" s="142"/>
      <c r="CC83" s="38"/>
      <c r="CD83" s="176">
        <f t="shared" si="82"/>
        <v>-2.8595949988812208E-2</v>
      </c>
      <c r="CE83" s="174">
        <f t="shared" si="83"/>
        <v>-1.6801799647510052E-3</v>
      </c>
      <c r="CF83" s="177">
        <f t="shared" si="84"/>
        <v>-1.1659239673008415E-2</v>
      </c>
      <c r="CG83" s="143"/>
      <c r="CH83" s="174">
        <f t="shared" si="71"/>
        <v>2.8595949988812208E-2</v>
      </c>
      <c r="CI83" s="174">
        <f t="shared" si="72"/>
        <v>1.6801799647510052E-3</v>
      </c>
      <c r="CJ83" s="174">
        <f t="shared" si="73"/>
        <v>1.1659239673008415E-2</v>
      </c>
      <c r="CK83" s="143"/>
      <c r="CL83" s="142"/>
      <c r="CM83" s="142"/>
      <c r="CN83" s="142"/>
      <c r="CO83" s="57"/>
      <c r="CP83" s="41">
        <f t="shared" si="77"/>
        <v>2.1999999997206032E-2</v>
      </c>
      <c r="CQ83" s="39">
        <f t="shared" si="78"/>
        <v>-1.3000000035390258E-2</v>
      </c>
      <c r="CR83" s="71">
        <f t="shared" si="90"/>
        <v>1.0000000000047748E-3</v>
      </c>
      <c r="CS83" s="65"/>
      <c r="CT83" s="58">
        <f t="shared" si="74"/>
        <v>-6.5959499916061759E-3</v>
      </c>
      <c r="CU83" s="40">
        <f t="shared" si="75"/>
        <v>-1.4680180000141263E-2</v>
      </c>
      <c r="CV83" s="42">
        <f t="shared" si="76"/>
        <v>-1.065923967300364E-2</v>
      </c>
      <c r="DJ83" s="10"/>
      <c r="DK83" s="10"/>
      <c r="DL83" s="10"/>
    </row>
    <row r="84" spans="2:116" x14ac:dyDescent="0.25">
      <c r="B84" s="5">
        <v>81</v>
      </c>
      <c r="C84" s="6">
        <v>595829.68099999998</v>
      </c>
      <c r="D84" s="6">
        <v>1160023.2039999999</v>
      </c>
      <c r="E84" s="6">
        <v>205.435</v>
      </c>
      <c r="F84" s="5" t="s">
        <v>50</v>
      </c>
      <c r="G84" s="5"/>
      <c r="H84" s="3">
        <v>1</v>
      </c>
      <c r="I84" s="5">
        <v>81</v>
      </c>
      <c r="J84" s="6">
        <v>595829.652</v>
      </c>
      <c r="K84" s="6">
        <v>1160023.2990000001</v>
      </c>
      <c r="L84" s="6">
        <v>205.42400000000001</v>
      </c>
      <c r="M84" s="5">
        <v>8</v>
      </c>
      <c r="N84" s="3"/>
      <c r="O84" s="5">
        <v>81</v>
      </c>
      <c r="P84" s="6">
        <v>-595829.66925675701</v>
      </c>
      <c r="Q84" s="6">
        <v>-1160023.2857550599</v>
      </c>
      <c r="R84" s="1">
        <f t="shared" si="85"/>
        <v>595829.66925675701</v>
      </c>
      <c r="S84" s="1">
        <f t="shared" si="86"/>
        <v>1160023.2857550599</v>
      </c>
      <c r="T84" s="6">
        <v>205.35818710776701</v>
      </c>
      <c r="U84" s="5">
        <v>4</v>
      </c>
      <c r="W84" s="9">
        <f t="shared" si="62"/>
        <v>595829.652</v>
      </c>
      <c r="X84" s="9">
        <f t="shared" si="63"/>
        <v>1160023.2990000001</v>
      </c>
      <c r="Y84" s="9">
        <f t="shared" si="64"/>
        <v>205.42400000000001</v>
      </c>
      <c r="AA84" s="58">
        <f t="shared" si="87"/>
        <v>2.8999999980442226E-2</v>
      </c>
      <c r="AB84" s="40">
        <f t="shared" si="88"/>
        <v>-9.5000000204890966E-2</v>
      </c>
      <c r="AC84" s="42">
        <f t="shared" si="89"/>
        <v>1.099999999999568E-2</v>
      </c>
      <c r="AD84" s="142"/>
      <c r="AE84" s="142"/>
      <c r="AF84" s="150"/>
      <c r="AG84" s="142"/>
      <c r="AH84" s="142"/>
      <c r="AI84" s="142"/>
      <c r="AJ84" s="57"/>
      <c r="AL84" s="18" t="str">
        <f t="shared" si="59"/>
        <v>x</v>
      </c>
      <c r="AM84" s="9" t="str">
        <f t="shared" si="60"/>
        <v>x</v>
      </c>
      <c r="AN84" s="19" t="str">
        <f t="shared" si="61"/>
        <v>x</v>
      </c>
      <c r="AP84" s="41"/>
      <c r="AQ84" s="39"/>
      <c r="AR84" s="71"/>
      <c r="AS84" s="142"/>
      <c r="AT84" s="143"/>
      <c r="AU84" s="150"/>
      <c r="AV84" s="142"/>
      <c r="AW84" s="142"/>
      <c r="AX84" s="142"/>
      <c r="AY84" s="57"/>
      <c r="BA84" s="11">
        <f t="shared" si="65"/>
        <v>595829.66925675701</v>
      </c>
      <c r="BB84" s="1">
        <f t="shared" si="66"/>
        <v>1160023.2857550599</v>
      </c>
      <c r="BC84" s="12">
        <f t="shared" si="67"/>
        <v>205.35818710776701</v>
      </c>
      <c r="BE84" s="58">
        <f t="shared" si="68"/>
        <v>1.1743242968805134E-2</v>
      </c>
      <c r="BF84" s="40">
        <f t="shared" si="69"/>
        <v>-8.1755060004070401E-2</v>
      </c>
      <c r="BG84" s="42">
        <f t="shared" si="70"/>
        <v>7.681289223299359E-2</v>
      </c>
      <c r="BH84" s="142"/>
      <c r="BI84" s="142"/>
      <c r="BJ84" s="142"/>
      <c r="BK84" s="142"/>
      <c r="BL84" s="142"/>
      <c r="BM84" s="142"/>
      <c r="BN84" s="57"/>
      <c r="BP84" s="41" t="str">
        <f t="shared" si="79"/>
        <v>x</v>
      </c>
      <c r="BQ84" s="39" t="str">
        <f t="shared" si="80"/>
        <v>x</v>
      </c>
      <c r="BR84" s="71" t="str">
        <f t="shared" si="81"/>
        <v>x</v>
      </c>
      <c r="BS84" s="70"/>
      <c r="BT84" s="58"/>
      <c r="BU84" s="40"/>
      <c r="BV84" s="42"/>
      <c r="BW84" s="142"/>
      <c r="BX84" s="142"/>
      <c r="BY84" s="142"/>
      <c r="BZ84" s="142"/>
      <c r="CA84" s="142"/>
      <c r="CB84" s="142"/>
      <c r="CC84" s="38"/>
      <c r="CD84" s="176">
        <f t="shared" si="82"/>
        <v>-1.7256757011637092E-2</v>
      </c>
      <c r="CE84" s="174">
        <f t="shared" si="83"/>
        <v>1.3244940200820565E-2</v>
      </c>
      <c r="CF84" s="177">
        <f t="shared" si="84"/>
        <v>6.581289223299791E-2</v>
      </c>
      <c r="CG84" s="143"/>
      <c r="CH84" s="174">
        <f t="shared" si="71"/>
        <v>1.7256757011637092E-2</v>
      </c>
      <c r="CI84" s="174">
        <f t="shared" si="72"/>
        <v>1.3244940200820565E-2</v>
      </c>
      <c r="CJ84" s="174">
        <f t="shared" si="73"/>
        <v>6.581289223299791E-2</v>
      </c>
      <c r="CK84" s="143"/>
      <c r="CL84" s="142"/>
      <c r="CM84" s="142"/>
      <c r="CN84" s="142"/>
      <c r="CO84" s="57"/>
      <c r="CP84" s="41">
        <f t="shared" si="77"/>
        <v>2.8999999980442226E-2</v>
      </c>
      <c r="CQ84" s="39">
        <f t="shared" si="78"/>
        <v>-9.5000000204890966E-2</v>
      </c>
      <c r="CR84" s="71">
        <f t="shared" si="90"/>
        <v>1.099999999999568E-2</v>
      </c>
      <c r="CS84" s="65"/>
      <c r="CT84" s="58">
        <f t="shared" si="74"/>
        <v>1.1743242968805134E-2</v>
      </c>
      <c r="CU84" s="40">
        <f t="shared" si="75"/>
        <v>-8.1755060004070401E-2</v>
      </c>
      <c r="CV84" s="42">
        <f t="shared" si="76"/>
        <v>7.681289223299359E-2</v>
      </c>
      <c r="DJ84" s="10"/>
      <c r="DK84" s="10"/>
      <c r="DL84" s="10"/>
    </row>
    <row r="85" spans="2:116" x14ac:dyDescent="0.25">
      <c r="B85" s="5">
        <v>82</v>
      </c>
      <c r="C85" s="6">
        <v>595836.16000000003</v>
      </c>
      <c r="D85" s="6">
        <v>1160031.6839999999</v>
      </c>
      <c r="E85" s="6">
        <v>209.363</v>
      </c>
      <c r="F85" s="5" t="s">
        <v>12</v>
      </c>
      <c r="G85" s="5"/>
      <c r="H85" s="3">
        <v>2</v>
      </c>
      <c r="I85" s="5">
        <v>82</v>
      </c>
      <c r="J85" s="6">
        <v>595836.04399999999</v>
      </c>
      <c r="K85" s="6">
        <v>1160031.7009999999</v>
      </c>
      <c r="L85" s="6">
        <v>209.34</v>
      </c>
      <c r="M85" s="5">
        <v>6</v>
      </c>
      <c r="N85" s="3"/>
      <c r="O85" s="5">
        <v>82</v>
      </c>
      <c r="P85" s="6">
        <v>-595836.09921536304</v>
      </c>
      <c r="Q85" s="6">
        <v>-1160031.68632704</v>
      </c>
      <c r="R85" s="1">
        <f t="shared" si="85"/>
        <v>595836.09921536304</v>
      </c>
      <c r="S85" s="1">
        <f t="shared" si="86"/>
        <v>1160031.68632704</v>
      </c>
      <c r="T85" s="6">
        <v>209.35305665388199</v>
      </c>
      <c r="U85" s="5">
        <v>3</v>
      </c>
      <c r="W85" s="9" t="str">
        <f t="shared" si="62"/>
        <v>x</v>
      </c>
      <c r="X85" s="9" t="str">
        <f t="shared" si="63"/>
        <v>x</v>
      </c>
      <c r="Y85" s="9" t="str">
        <f t="shared" si="64"/>
        <v>x</v>
      </c>
      <c r="AA85" s="58"/>
      <c r="AB85" s="40"/>
      <c r="AC85" s="42"/>
      <c r="AD85" s="142"/>
      <c r="AE85" s="142"/>
      <c r="AF85" s="150"/>
      <c r="AG85" s="142"/>
      <c r="AH85" s="142"/>
      <c r="AI85" s="142"/>
      <c r="AJ85" s="57"/>
      <c r="AL85" s="11">
        <f t="shared" si="59"/>
        <v>595836.04399999999</v>
      </c>
      <c r="AM85" s="1">
        <f t="shared" si="60"/>
        <v>1160031.7009999999</v>
      </c>
      <c r="AN85" s="12">
        <f t="shared" si="61"/>
        <v>209.34</v>
      </c>
      <c r="AP85" s="41">
        <f t="shared" ref="AP85:AP147" si="94">AL85-C85</f>
        <v>-0.11600000003818423</v>
      </c>
      <c r="AQ85" s="39">
        <f t="shared" ref="AQ85:AQ147" si="95">AM85-D85</f>
        <v>1.6999999992549419E-2</v>
      </c>
      <c r="AR85" s="71">
        <f t="shared" ref="AR85:AR147" si="96">AN85-E85</f>
        <v>-2.2999999999996135E-2</v>
      </c>
      <c r="AS85" s="142"/>
      <c r="AT85" s="143"/>
      <c r="AU85" s="150"/>
      <c r="AV85" s="142"/>
      <c r="AW85" s="142"/>
      <c r="AX85" s="142"/>
      <c r="AY85" s="57"/>
      <c r="BA85" s="11" t="str">
        <f t="shared" si="65"/>
        <v>x</v>
      </c>
      <c r="BB85" s="1" t="str">
        <f t="shared" si="66"/>
        <v>x</v>
      </c>
      <c r="BC85" s="12" t="str">
        <f t="shared" si="67"/>
        <v>x</v>
      </c>
      <c r="BE85" s="58"/>
      <c r="BF85" s="40"/>
      <c r="BG85" s="42"/>
      <c r="BH85" s="142"/>
      <c r="BI85" s="142"/>
      <c r="BJ85" s="142"/>
      <c r="BK85" s="142"/>
      <c r="BL85" s="142"/>
      <c r="BM85" s="142"/>
      <c r="BN85" s="57"/>
      <c r="BP85" s="41">
        <f t="shared" si="79"/>
        <v>595836.09921536304</v>
      </c>
      <c r="BQ85" s="39">
        <f t="shared" si="80"/>
        <v>1160031.68632704</v>
      </c>
      <c r="BR85" s="71">
        <f t="shared" si="81"/>
        <v>209.35305665388199</v>
      </c>
      <c r="BS85" s="70"/>
      <c r="BT85" s="58">
        <f t="shared" si="91"/>
        <v>6.0784636996686459E-2</v>
      </c>
      <c r="BU85" s="40">
        <f t="shared" si="92"/>
        <v>-2.3270400706678629E-3</v>
      </c>
      <c r="BV85" s="42">
        <f t="shared" si="93"/>
        <v>9.9433461180069571E-3</v>
      </c>
      <c r="BW85" s="142"/>
      <c r="BX85" s="142"/>
      <c r="BY85" s="142"/>
      <c r="BZ85" s="142"/>
      <c r="CA85" s="142"/>
      <c r="CB85" s="142"/>
      <c r="CC85" s="38"/>
      <c r="CD85" s="176">
        <f t="shared" si="82"/>
        <v>-5.5215363041497767E-2</v>
      </c>
      <c r="CE85" s="174">
        <f t="shared" si="83"/>
        <v>1.4672959921881557E-2</v>
      </c>
      <c r="CF85" s="177">
        <f t="shared" si="84"/>
        <v>-1.3056653881989178E-2</v>
      </c>
      <c r="CG85" s="143"/>
      <c r="CH85" s="174">
        <f t="shared" si="71"/>
        <v>5.5215363041497767E-2</v>
      </c>
      <c r="CI85" s="174">
        <f t="shared" si="72"/>
        <v>1.4672959921881557E-2</v>
      </c>
      <c r="CJ85" s="174">
        <f t="shared" si="73"/>
        <v>1.3056653881989178E-2</v>
      </c>
      <c r="CK85" s="143"/>
      <c r="CL85" s="142"/>
      <c r="CM85" s="142"/>
      <c r="CN85" s="142"/>
      <c r="CO85" s="57"/>
      <c r="CP85" s="41">
        <f t="shared" si="77"/>
        <v>0.11600000003818423</v>
      </c>
      <c r="CQ85" s="39">
        <f t="shared" si="78"/>
        <v>-1.6999999992549419E-2</v>
      </c>
      <c r="CR85" s="71">
        <f t="shared" si="90"/>
        <v>2.2999999999996135E-2</v>
      </c>
      <c r="CS85" s="65"/>
      <c r="CT85" s="58">
        <f t="shared" si="74"/>
        <v>6.0784636996686459E-2</v>
      </c>
      <c r="CU85" s="40">
        <f t="shared" si="75"/>
        <v>-2.3270400706678629E-3</v>
      </c>
      <c r="CV85" s="42">
        <f t="shared" si="76"/>
        <v>9.9433461180069571E-3</v>
      </c>
      <c r="DJ85" s="10"/>
      <c r="DK85" s="10"/>
      <c r="DL85" s="10"/>
    </row>
    <row r="86" spans="2:116" x14ac:dyDescent="0.25">
      <c r="B86" s="5">
        <v>83</v>
      </c>
      <c r="C86" s="6">
        <v>595810.02</v>
      </c>
      <c r="D86" s="6">
        <v>1160046.9739999999</v>
      </c>
      <c r="E86" s="6">
        <v>212.76</v>
      </c>
      <c r="F86" s="5" t="s">
        <v>12</v>
      </c>
      <c r="G86" s="5"/>
      <c r="H86" s="3">
        <v>2</v>
      </c>
      <c r="I86" s="5">
        <v>83</v>
      </c>
      <c r="J86" s="6">
        <v>595810.01</v>
      </c>
      <c r="K86" s="6">
        <v>1160047.0530000001</v>
      </c>
      <c r="L86" s="6">
        <v>212.43600000000001</v>
      </c>
      <c r="M86" s="5">
        <v>6</v>
      </c>
      <c r="N86" s="3"/>
      <c r="O86" s="5">
        <v>83</v>
      </c>
      <c r="P86" s="6">
        <v>-595810.01195630804</v>
      </c>
      <c r="Q86" s="6">
        <v>-1160046.9759215401</v>
      </c>
      <c r="R86" s="1">
        <f t="shared" si="85"/>
        <v>595810.01195630804</v>
      </c>
      <c r="S86" s="1">
        <f t="shared" si="86"/>
        <v>1160046.9759215401</v>
      </c>
      <c r="T86" s="6">
        <v>212.802226089002</v>
      </c>
      <c r="U86" s="5">
        <v>3</v>
      </c>
      <c r="W86" s="9" t="str">
        <f t="shared" si="62"/>
        <v>x</v>
      </c>
      <c r="X86" s="9" t="str">
        <f t="shared" si="63"/>
        <v>x</v>
      </c>
      <c r="Y86" s="9" t="str">
        <f t="shared" si="64"/>
        <v>x</v>
      </c>
      <c r="AA86" s="58"/>
      <c r="AB86" s="40"/>
      <c r="AC86" s="42"/>
      <c r="AD86" s="142"/>
      <c r="AE86" s="142"/>
      <c r="AF86" s="150"/>
      <c r="AG86" s="142"/>
      <c r="AH86" s="142"/>
      <c r="AI86" s="142"/>
      <c r="AJ86" s="57"/>
      <c r="AL86" s="11">
        <f t="shared" si="59"/>
        <v>595810.01</v>
      </c>
      <c r="AM86" s="1">
        <f t="shared" si="60"/>
        <v>1160047.0530000001</v>
      </c>
      <c r="AN86" s="12">
        <f t="shared" si="61"/>
        <v>212.43600000000001</v>
      </c>
      <c r="AP86" s="41">
        <f t="shared" si="94"/>
        <v>-1.0000000009313226E-2</v>
      </c>
      <c r="AQ86" s="39">
        <f t="shared" si="95"/>
        <v>7.9000000143423676E-2</v>
      </c>
      <c r="AR86" s="71">
        <f t="shared" si="96"/>
        <v>-0.32399999999998386</v>
      </c>
      <c r="AS86" s="142"/>
      <c r="AT86" s="143"/>
      <c r="AU86" s="150"/>
      <c r="AV86" s="142"/>
      <c r="AW86" s="142"/>
      <c r="AX86" s="142"/>
      <c r="AY86" s="57"/>
      <c r="BA86" s="11" t="str">
        <f t="shared" si="65"/>
        <v>x</v>
      </c>
      <c r="BB86" s="1" t="str">
        <f t="shared" si="66"/>
        <v>x</v>
      </c>
      <c r="BC86" s="12" t="str">
        <f t="shared" si="67"/>
        <v>x</v>
      </c>
      <c r="BE86" s="58"/>
      <c r="BF86" s="40"/>
      <c r="BG86" s="42"/>
      <c r="BH86" s="142"/>
      <c r="BI86" s="142"/>
      <c r="BJ86" s="142"/>
      <c r="BK86" s="142"/>
      <c r="BL86" s="142"/>
      <c r="BM86" s="142"/>
      <c r="BN86" s="57"/>
      <c r="BP86" s="41">
        <f t="shared" si="79"/>
        <v>595810.01195630804</v>
      </c>
      <c r="BQ86" s="39">
        <f t="shared" si="80"/>
        <v>1160046.9759215401</v>
      </c>
      <c r="BR86" s="71">
        <f t="shared" si="81"/>
        <v>212.802226089002</v>
      </c>
      <c r="BS86" s="70"/>
      <c r="BT86" s="58">
        <f t="shared" si="91"/>
        <v>8.0436919815838337E-3</v>
      </c>
      <c r="BU86" s="40">
        <f t="shared" si="92"/>
        <v>-1.9215401262044907E-3</v>
      </c>
      <c r="BV86" s="42">
        <f t="shared" si="93"/>
        <v>-4.2226089002014078E-2</v>
      </c>
      <c r="BW86" s="142"/>
      <c r="BX86" s="142"/>
      <c r="BY86" s="142"/>
      <c r="BZ86" s="142"/>
      <c r="CA86" s="142"/>
      <c r="CB86" s="142"/>
      <c r="CC86" s="65"/>
      <c r="CD86" s="176">
        <f t="shared" si="82"/>
        <v>-1.9563080277293921E-3</v>
      </c>
      <c r="CE86" s="174">
        <f t="shared" si="83"/>
        <v>7.7078460017219186E-2</v>
      </c>
      <c r="CF86" s="177">
        <f t="shared" si="84"/>
        <v>-0.36622608900199793</v>
      </c>
      <c r="CG86" s="143"/>
      <c r="CH86" s="174">
        <f t="shared" si="71"/>
        <v>1.9563080277293921E-3</v>
      </c>
      <c r="CI86" s="174">
        <f t="shared" si="72"/>
        <v>7.7078460017219186E-2</v>
      </c>
      <c r="CJ86" s="174">
        <f t="shared" si="73"/>
        <v>0.36622608900199793</v>
      </c>
      <c r="CK86" s="143"/>
      <c r="CL86" s="142"/>
      <c r="CM86" s="142"/>
      <c r="CN86" s="142"/>
      <c r="CO86" s="57"/>
      <c r="CP86" s="41">
        <f t="shared" si="77"/>
        <v>1.0000000009313226E-2</v>
      </c>
      <c r="CQ86" s="39">
        <f t="shared" si="78"/>
        <v>-7.9000000143423676E-2</v>
      </c>
      <c r="CR86" s="71">
        <f t="shared" si="90"/>
        <v>0.32399999999998386</v>
      </c>
      <c r="CS86" s="65"/>
      <c r="CT86" s="58">
        <f t="shared" si="74"/>
        <v>8.0436919815838337E-3</v>
      </c>
      <c r="CU86" s="40">
        <f t="shared" si="75"/>
        <v>-1.9215401262044907E-3</v>
      </c>
      <c r="CV86" s="42">
        <f t="shared" si="76"/>
        <v>-4.2226089002014078E-2</v>
      </c>
      <c r="DJ86" s="10"/>
      <c r="DK86" s="10"/>
      <c r="DL86" s="10"/>
    </row>
    <row r="87" spans="2:116" x14ac:dyDescent="0.25">
      <c r="B87" s="5">
        <v>84</v>
      </c>
      <c r="C87" s="6">
        <v>595889.64500000002</v>
      </c>
      <c r="D87" s="6">
        <v>1159984.5560000001</v>
      </c>
      <c r="E87" s="6">
        <v>216.089</v>
      </c>
      <c r="F87" s="5" t="s">
        <v>12</v>
      </c>
      <c r="G87" s="5"/>
      <c r="H87" s="3">
        <v>2</v>
      </c>
      <c r="I87" s="5">
        <v>84</v>
      </c>
      <c r="J87" s="6">
        <v>595889.67299999995</v>
      </c>
      <c r="K87" s="6">
        <v>1159984.567</v>
      </c>
      <c r="L87" s="6">
        <v>215.916</v>
      </c>
      <c r="M87" s="5">
        <v>13</v>
      </c>
      <c r="N87" s="3"/>
      <c r="O87" s="5">
        <v>84</v>
      </c>
      <c r="P87" s="6">
        <v>-595889.65001005796</v>
      </c>
      <c r="Q87" s="6">
        <v>-1159984.5076242001</v>
      </c>
      <c r="R87" s="1">
        <f t="shared" si="85"/>
        <v>595889.65001005796</v>
      </c>
      <c r="S87" s="1">
        <f t="shared" si="86"/>
        <v>1159984.5076242001</v>
      </c>
      <c r="T87" s="6">
        <v>216.18880091926701</v>
      </c>
      <c r="U87" s="5">
        <v>7</v>
      </c>
      <c r="W87" s="9" t="str">
        <f t="shared" si="62"/>
        <v>x</v>
      </c>
      <c r="X87" s="9" t="str">
        <f t="shared" si="63"/>
        <v>x</v>
      </c>
      <c r="Y87" s="9" t="str">
        <f t="shared" si="64"/>
        <v>x</v>
      </c>
      <c r="AA87" s="58"/>
      <c r="AB87" s="40"/>
      <c r="AC87" s="42"/>
      <c r="AD87" s="142"/>
      <c r="AE87" s="142"/>
      <c r="AF87" s="150"/>
      <c r="AG87" s="142"/>
      <c r="AH87" s="142"/>
      <c r="AI87" s="142"/>
      <c r="AJ87" s="57"/>
      <c r="AL87" s="11">
        <f t="shared" si="59"/>
        <v>595889.67299999995</v>
      </c>
      <c r="AM87" s="1">
        <f t="shared" si="60"/>
        <v>1159984.567</v>
      </c>
      <c r="AN87" s="12">
        <f t="shared" si="61"/>
        <v>215.916</v>
      </c>
      <c r="AP87" s="41">
        <f t="shared" si="94"/>
        <v>2.7999999932944775E-2</v>
      </c>
      <c r="AQ87" s="39">
        <f t="shared" si="95"/>
        <v>1.0999999940395355E-2</v>
      </c>
      <c r="AR87" s="71">
        <f t="shared" si="96"/>
        <v>-0.17300000000000182</v>
      </c>
      <c r="AS87" s="142"/>
      <c r="AT87" s="143"/>
      <c r="AU87" s="150"/>
      <c r="AV87" s="142"/>
      <c r="AW87" s="142"/>
      <c r="AX87" s="142"/>
      <c r="AY87" s="57"/>
      <c r="BA87" s="11" t="str">
        <f t="shared" si="65"/>
        <v>x</v>
      </c>
      <c r="BB87" s="1" t="str">
        <f t="shared" si="66"/>
        <v>x</v>
      </c>
      <c r="BC87" s="12" t="str">
        <f t="shared" si="67"/>
        <v>x</v>
      </c>
      <c r="BE87" s="58"/>
      <c r="BF87" s="40"/>
      <c r="BG87" s="42"/>
      <c r="BH87" s="142"/>
      <c r="BI87" s="142"/>
      <c r="BJ87" s="142"/>
      <c r="BK87" s="142"/>
      <c r="BL87" s="142"/>
      <c r="BM87" s="142"/>
      <c r="BN87" s="57"/>
      <c r="BP87" s="41">
        <f t="shared" si="79"/>
        <v>595889.65001005796</v>
      </c>
      <c r="BQ87" s="39">
        <f t="shared" si="80"/>
        <v>1159984.5076242001</v>
      </c>
      <c r="BR87" s="71">
        <f t="shared" si="81"/>
        <v>216.18880091926701</v>
      </c>
      <c r="BS87" s="70"/>
      <c r="BT87" s="58">
        <f t="shared" si="91"/>
        <v>-5.0100579392164946E-3</v>
      </c>
      <c r="BU87" s="40">
        <f t="shared" si="92"/>
        <v>4.8375800019130111E-2</v>
      </c>
      <c r="BV87" s="42">
        <f t="shared" si="93"/>
        <v>-9.9800919267011068E-2</v>
      </c>
      <c r="BW87" s="142"/>
      <c r="BX87" s="142"/>
      <c r="BY87" s="142"/>
      <c r="BZ87" s="142"/>
      <c r="CA87" s="142"/>
      <c r="CB87" s="142"/>
      <c r="CC87" s="65"/>
      <c r="CD87" s="176">
        <f t="shared" si="82"/>
        <v>2.298994199372828E-2</v>
      </c>
      <c r="CE87" s="174">
        <f t="shared" si="83"/>
        <v>5.9375799959525466E-2</v>
      </c>
      <c r="CF87" s="177">
        <f t="shared" si="84"/>
        <v>-0.27280091926701289</v>
      </c>
      <c r="CG87" s="143"/>
      <c r="CH87" s="174">
        <f t="shared" si="71"/>
        <v>2.298994199372828E-2</v>
      </c>
      <c r="CI87" s="174">
        <f t="shared" si="72"/>
        <v>5.9375799959525466E-2</v>
      </c>
      <c r="CJ87" s="174">
        <f t="shared" si="73"/>
        <v>0.27280091926701289</v>
      </c>
      <c r="CK87" s="143"/>
      <c r="CL87" s="142"/>
      <c r="CM87" s="142"/>
      <c r="CN87" s="142"/>
      <c r="CO87" s="57"/>
      <c r="CP87" s="41">
        <f t="shared" si="77"/>
        <v>-2.7999999932944775E-2</v>
      </c>
      <c r="CQ87" s="39">
        <f t="shared" si="78"/>
        <v>-1.0999999940395355E-2</v>
      </c>
      <c r="CR87" s="71">
        <f t="shared" si="90"/>
        <v>0.17300000000000182</v>
      </c>
      <c r="CS87" s="65"/>
      <c r="CT87" s="58">
        <f t="shared" si="74"/>
        <v>-5.0100579392164946E-3</v>
      </c>
      <c r="CU87" s="40">
        <f t="shared" si="75"/>
        <v>4.8375800019130111E-2</v>
      </c>
      <c r="CV87" s="42">
        <f t="shared" si="76"/>
        <v>-9.9800919267011068E-2</v>
      </c>
      <c r="DJ87" s="10"/>
      <c r="DK87" s="10"/>
      <c r="DL87" s="10"/>
    </row>
    <row r="88" spans="2:116" x14ac:dyDescent="0.25">
      <c r="B88" s="5">
        <v>85</v>
      </c>
      <c r="C88" s="6">
        <v>595870.88800000004</v>
      </c>
      <c r="D88" s="6">
        <v>1159986.909</v>
      </c>
      <c r="E88" s="6">
        <v>216.131</v>
      </c>
      <c r="F88" s="5" t="s">
        <v>12</v>
      </c>
      <c r="G88" s="5"/>
      <c r="H88" s="3">
        <v>2</v>
      </c>
      <c r="I88" s="5">
        <v>85</v>
      </c>
      <c r="J88" s="6">
        <v>595870.90099999995</v>
      </c>
      <c r="K88" s="6">
        <v>1159986.923</v>
      </c>
      <c r="L88" s="6">
        <v>215.995</v>
      </c>
      <c r="M88" s="5">
        <v>12</v>
      </c>
      <c r="N88" s="3"/>
      <c r="O88" s="5"/>
      <c r="P88" s="6"/>
      <c r="Q88" s="6"/>
      <c r="R88" s="1"/>
      <c r="S88" s="1"/>
      <c r="T88" s="6"/>
      <c r="U88" s="5"/>
      <c r="W88" s="9" t="str">
        <f t="shared" si="62"/>
        <v>x</v>
      </c>
      <c r="X88" s="9" t="str">
        <f t="shared" si="63"/>
        <v>x</v>
      </c>
      <c r="Y88" s="9" t="str">
        <f t="shared" si="64"/>
        <v>x</v>
      </c>
      <c r="AA88" s="58"/>
      <c r="AB88" s="40"/>
      <c r="AC88" s="42"/>
      <c r="AD88" s="142"/>
      <c r="AE88" s="142"/>
      <c r="AF88" s="150"/>
      <c r="AG88" s="142"/>
      <c r="AH88" s="142"/>
      <c r="AI88" s="142"/>
      <c r="AJ88" s="57"/>
      <c r="AL88" s="11">
        <f t="shared" si="59"/>
        <v>595870.90099999995</v>
      </c>
      <c r="AM88" s="1">
        <f t="shared" si="60"/>
        <v>1159986.923</v>
      </c>
      <c r="AN88" s="12">
        <f t="shared" si="61"/>
        <v>215.995</v>
      </c>
      <c r="AP88" s="41">
        <f t="shared" si="94"/>
        <v>1.2999999918974936E-2</v>
      </c>
      <c r="AQ88" s="39">
        <f t="shared" si="95"/>
        <v>1.3999999966472387E-2</v>
      </c>
      <c r="AR88" s="71">
        <f t="shared" si="96"/>
        <v>-0.13599999999999568</v>
      </c>
      <c r="AS88" s="142"/>
      <c r="AT88" s="143"/>
      <c r="AU88" s="150"/>
      <c r="AV88" s="142"/>
      <c r="AW88" s="142"/>
      <c r="AX88" s="142"/>
      <c r="AY88" s="57"/>
      <c r="BA88" s="11" t="str">
        <f t="shared" si="65"/>
        <v>x</v>
      </c>
      <c r="BB88" s="1" t="str">
        <f t="shared" si="66"/>
        <v>x</v>
      </c>
      <c r="BC88" s="12" t="str">
        <f t="shared" si="67"/>
        <v>x</v>
      </c>
      <c r="BE88" s="58"/>
      <c r="BF88" s="40"/>
      <c r="BG88" s="42"/>
      <c r="BH88" s="142"/>
      <c r="BI88" s="142"/>
      <c r="BJ88" s="142"/>
      <c r="BK88" s="142"/>
      <c r="BL88" s="142"/>
      <c r="BM88" s="142"/>
      <c r="BN88" s="57"/>
      <c r="BP88" s="41">
        <f t="shared" si="79"/>
        <v>0</v>
      </c>
      <c r="BQ88" s="39">
        <f t="shared" si="80"/>
        <v>0</v>
      </c>
      <c r="BR88" s="71">
        <f t="shared" si="81"/>
        <v>0</v>
      </c>
      <c r="BS88" s="70"/>
      <c r="BT88" s="58"/>
      <c r="BU88" s="40"/>
      <c r="BV88" s="42"/>
      <c r="BW88" s="142"/>
      <c r="BX88" s="142"/>
      <c r="BY88" s="142"/>
      <c r="BZ88" s="142"/>
      <c r="CA88" s="142"/>
      <c r="CB88" s="142"/>
      <c r="CC88" s="65"/>
      <c r="CD88" s="176"/>
      <c r="CE88" s="174"/>
      <c r="CF88" s="177"/>
      <c r="CG88" s="143"/>
      <c r="CH88" s="174">
        <f t="shared" si="71"/>
        <v>0</v>
      </c>
      <c r="CI88" s="174">
        <f t="shared" si="72"/>
        <v>0</v>
      </c>
      <c r="CJ88" s="174">
        <f t="shared" si="73"/>
        <v>0</v>
      </c>
      <c r="CK88" s="143"/>
      <c r="CL88" s="142"/>
      <c r="CM88" s="142"/>
      <c r="CN88" s="142"/>
      <c r="CO88" s="57"/>
      <c r="CP88" s="41">
        <f t="shared" si="77"/>
        <v>-1.2999999918974936E-2</v>
      </c>
      <c r="CQ88" s="39">
        <f t="shared" si="78"/>
        <v>-1.3999999966472387E-2</v>
      </c>
      <c r="CR88" s="71">
        <f t="shared" si="90"/>
        <v>0.13599999999999568</v>
      </c>
      <c r="CS88" s="65"/>
      <c r="CT88" s="58"/>
      <c r="CU88" s="40"/>
      <c r="CV88" s="42"/>
      <c r="DJ88" s="10"/>
      <c r="DK88" s="10"/>
      <c r="DL88" s="10"/>
    </row>
    <row r="89" spans="2:116" x14ac:dyDescent="0.25">
      <c r="B89" s="5">
        <v>86</v>
      </c>
      <c r="C89" s="6">
        <v>595866.995</v>
      </c>
      <c r="D89" s="6">
        <v>1159973.3319999999</v>
      </c>
      <c r="E89" s="6">
        <v>222.47900000000001</v>
      </c>
      <c r="F89" s="5" t="s">
        <v>12</v>
      </c>
      <c r="G89" s="5"/>
      <c r="H89" s="3">
        <v>2</v>
      </c>
      <c r="I89" s="5">
        <v>86</v>
      </c>
      <c r="J89" s="6">
        <v>595867.01399999997</v>
      </c>
      <c r="K89" s="6">
        <v>1159973.351</v>
      </c>
      <c r="L89" s="6">
        <v>222.24100000000001</v>
      </c>
      <c r="M89" s="5">
        <v>12</v>
      </c>
      <c r="N89" s="3"/>
      <c r="O89" s="5">
        <v>86</v>
      </c>
      <c r="P89" s="6">
        <v>-595867.01176292403</v>
      </c>
      <c r="Q89" s="6">
        <v>-1159973.2412934599</v>
      </c>
      <c r="R89" s="1">
        <f t="shared" ref="R89:R97" si="97">-P89</f>
        <v>595867.01176292403</v>
      </c>
      <c r="S89" s="1">
        <f t="shared" ref="S89:S97" si="98">-Q89</f>
        <v>1159973.2412934599</v>
      </c>
      <c r="T89" s="6">
        <v>222.651332223716</v>
      </c>
      <c r="U89" s="5">
        <v>6</v>
      </c>
      <c r="W89" s="9" t="str">
        <f t="shared" si="62"/>
        <v>x</v>
      </c>
      <c r="X89" s="9" t="str">
        <f t="shared" si="63"/>
        <v>x</v>
      </c>
      <c r="Y89" s="9" t="str">
        <f t="shared" si="64"/>
        <v>x</v>
      </c>
      <c r="AA89" s="58"/>
      <c r="AB89" s="40"/>
      <c r="AC89" s="42"/>
      <c r="AD89" s="142"/>
      <c r="AE89" s="142"/>
      <c r="AF89" s="150"/>
      <c r="AG89" s="142"/>
      <c r="AH89" s="142"/>
      <c r="AI89" s="142"/>
      <c r="AJ89" s="57"/>
      <c r="AL89" s="11">
        <f t="shared" si="59"/>
        <v>595867.01399999997</v>
      </c>
      <c r="AM89" s="1">
        <f t="shared" si="60"/>
        <v>1159973.351</v>
      </c>
      <c r="AN89" s="12">
        <f t="shared" si="61"/>
        <v>222.24100000000001</v>
      </c>
      <c r="AP89" s="41">
        <f t="shared" si="94"/>
        <v>1.8999999971129E-2</v>
      </c>
      <c r="AQ89" s="39">
        <f t="shared" si="95"/>
        <v>1.9000000087544322E-2</v>
      </c>
      <c r="AR89" s="71">
        <f t="shared" si="96"/>
        <v>-0.23799999999999955</v>
      </c>
      <c r="AS89" s="142"/>
      <c r="AT89" s="143"/>
      <c r="AU89" s="150"/>
      <c r="AV89" s="142"/>
      <c r="AW89" s="142"/>
      <c r="AX89" s="142"/>
      <c r="AY89" s="57"/>
      <c r="BA89" s="11" t="str">
        <f t="shared" si="65"/>
        <v>x</v>
      </c>
      <c r="BB89" s="1" t="str">
        <f t="shared" si="66"/>
        <v>x</v>
      </c>
      <c r="BC89" s="12" t="str">
        <f t="shared" si="67"/>
        <v>x</v>
      </c>
      <c r="BE89" s="58"/>
      <c r="BF89" s="40"/>
      <c r="BG89" s="42"/>
      <c r="BH89" s="142"/>
      <c r="BI89" s="142"/>
      <c r="BJ89" s="142"/>
      <c r="BK89" s="142"/>
      <c r="BL89" s="142"/>
      <c r="BM89" s="142"/>
      <c r="BN89" s="57"/>
      <c r="BP89" s="41">
        <f t="shared" si="79"/>
        <v>595867.01176292403</v>
      </c>
      <c r="BQ89" s="39">
        <f t="shared" si="80"/>
        <v>1159973.2412934599</v>
      </c>
      <c r="BR89" s="71">
        <f t="shared" si="81"/>
        <v>222.651332223716</v>
      </c>
      <c r="BS89" s="70"/>
      <c r="BT89" s="58">
        <f t="shared" si="91"/>
        <v>-1.6762924031354487E-2</v>
      </c>
      <c r="BU89" s="40">
        <f t="shared" si="92"/>
        <v>9.070654003880918E-2</v>
      </c>
      <c r="BV89" s="42">
        <f t="shared" si="93"/>
        <v>-0.17233222371598345</v>
      </c>
      <c r="BW89" s="142"/>
      <c r="BX89" s="142"/>
      <c r="BY89" s="142"/>
      <c r="BZ89" s="142"/>
      <c r="CA89" s="142"/>
      <c r="CB89" s="142"/>
      <c r="CC89" s="65"/>
      <c r="CD89" s="176">
        <f t="shared" si="82"/>
        <v>2.2370759397745132E-3</v>
      </c>
      <c r="CE89" s="174">
        <f t="shared" si="83"/>
        <v>0.1097065401263535</v>
      </c>
      <c r="CF89" s="177">
        <f t="shared" si="84"/>
        <v>-0.41033222371598299</v>
      </c>
      <c r="CG89" s="143"/>
      <c r="CH89" s="174">
        <f t="shared" si="71"/>
        <v>2.2370759397745132E-3</v>
      </c>
      <c r="CI89" s="174">
        <f t="shared" si="72"/>
        <v>0.1097065401263535</v>
      </c>
      <c r="CJ89" s="174">
        <f t="shared" si="73"/>
        <v>0.41033222371598299</v>
      </c>
      <c r="CK89" s="143"/>
      <c r="CL89" s="142"/>
      <c r="CM89" s="142"/>
      <c r="CN89" s="142"/>
      <c r="CO89" s="57"/>
      <c r="CP89" s="41">
        <f t="shared" si="77"/>
        <v>-1.8999999971129E-2</v>
      </c>
      <c r="CQ89" s="39">
        <f t="shared" si="78"/>
        <v>-1.9000000087544322E-2</v>
      </c>
      <c r="CR89" s="71">
        <f t="shared" si="90"/>
        <v>0.23799999999999955</v>
      </c>
      <c r="CS89" s="65"/>
      <c r="CT89" s="58">
        <f t="shared" si="74"/>
        <v>-1.6762924031354487E-2</v>
      </c>
      <c r="CU89" s="40">
        <f t="shared" si="75"/>
        <v>9.070654003880918E-2</v>
      </c>
      <c r="CV89" s="42">
        <f t="shared" si="76"/>
        <v>-0.17233222371598345</v>
      </c>
      <c r="DJ89" s="10"/>
      <c r="DK89" s="10"/>
      <c r="DL89" s="10"/>
    </row>
    <row r="90" spans="2:116" x14ac:dyDescent="0.25">
      <c r="B90" s="5">
        <v>87</v>
      </c>
      <c r="C90" s="6">
        <v>595944.53099999996</v>
      </c>
      <c r="D90" s="6">
        <v>1160060.851</v>
      </c>
      <c r="E90" s="6">
        <v>214.328</v>
      </c>
      <c r="F90" s="5" t="s">
        <v>12</v>
      </c>
      <c r="G90" s="5"/>
      <c r="H90" s="3">
        <v>2</v>
      </c>
      <c r="I90" s="5">
        <v>87</v>
      </c>
      <c r="J90" s="6">
        <v>595944.53300000005</v>
      </c>
      <c r="K90" s="6">
        <v>1160060.8729999999</v>
      </c>
      <c r="L90" s="6">
        <v>214.29599999999999</v>
      </c>
      <c r="M90" s="5">
        <v>8</v>
      </c>
      <c r="N90" s="3"/>
      <c r="O90" s="5">
        <v>87</v>
      </c>
      <c r="P90" s="6">
        <v>-595944.53913411102</v>
      </c>
      <c r="Q90" s="6">
        <v>-1160060.8375965899</v>
      </c>
      <c r="R90" s="1">
        <f t="shared" si="97"/>
        <v>595944.53913411102</v>
      </c>
      <c r="S90" s="1">
        <f t="shared" si="98"/>
        <v>1160060.8375965899</v>
      </c>
      <c r="T90" s="6">
        <v>214.39184007366501</v>
      </c>
      <c r="U90" s="5">
        <v>4</v>
      </c>
      <c r="W90" s="9" t="str">
        <f t="shared" si="62"/>
        <v>x</v>
      </c>
      <c r="X90" s="9" t="str">
        <f t="shared" si="63"/>
        <v>x</v>
      </c>
      <c r="Y90" s="9" t="str">
        <f t="shared" si="64"/>
        <v>x</v>
      </c>
      <c r="AA90" s="58"/>
      <c r="AB90" s="40"/>
      <c r="AC90" s="42"/>
      <c r="AD90" s="142"/>
      <c r="AE90" s="142"/>
      <c r="AF90" s="150"/>
      <c r="AG90" s="142"/>
      <c r="AH90" s="142"/>
      <c r="AI90" s="142"/>
      <c r="AJ90" s="57"/>
      <c r="AL90" s="11">
        <f t="shared" si="59"/>
        <v>595944.53300000005</v>
      </c>
      <c r="AM90" s="1">
        <f t="shared" si="60"/>
        <v>1160060.8729999999</v>
      </c>
      <c r="AN90" s="12">
        <f t="shared" si="61"/>
        <v>214.29599999999999</v>
      </c>
      <c r="AP90" s="41">
        <f t="shared" si="94"/>
        <v>2.0000000949949026E-3</v>
      </c>
      <c r="AQ90" s="39">
        <f t="shared" si="95"/>
        <v>2.199999988079071E-2</v>
      </c>
      <c r="AR90" s="71">
        <f t="shared" si="96"/>
        <v>-3.2000000000010687E-2</v>
      </c>
      <c r="AS90" s="142"/>
      <c r="AT90" s="143"/>
      <c r="AU90" s="150"/>
      <c r="AV90" s="142"/>
      <c r="AW90" s="142"/>
      <c r="AX90" s="142"/>
      <c r="AY90" s="57"/>
      <c r="BA90" s="11" t="str">
        <f t="shared" si="65"/>
        <v>x</v>
      </c>
      <c r="BB90" s="1" t="str">
        <f t="shared" si="66"/>
        <v>x</v>
      </c>
      <c r="BC90" s="12" t="str">
        <f t="shared" si="67"/>
        <v>x</v>
      </c>
      <c r="BE90" s="58"/>
      <c r="BF90" s="40"/>
      <c r="BG90" s="42"/>
      <c r="BH90" s="142"/>
      <c r="BI90" s="142"/>
      <c r="BJ90" s="142"/>
      <c r="BK90" s="142"/>
      <c r="BL90" s="142"/>
      <c r="BM90" s="142"/>
      <c r="BN90" s="57"/>
      <c r="BP90" s="41">
        <f t="shared" si="79"/>
        <v>595944.53913411102</v>
      </c>
      <c r="BQ90" s="39">
        <f t="shared" si="80"/>
        <v>1160060.8375965899</v>
      </c>
      <c r="BR90" s="71">
        <f t="shared" si="81"/>
        <v>214.39184007366501</v>
      </c>
      <c r="BS90" s="70"/>
      <c r="BT90" s="58">
        <f t="shared" si="91"/>
        <v>-8.134111063554883E-3</v>
      </c>
      <c r="BU90" s="40">
        <f t="shared" si="92"/>
        <v>1.3403410091996193E-2</v>
      </c>
      <c r="BV90" s="42">
        <f t="shared" si="93"/>
        <v>-6.3840073665005548E-2</v>
      </c>
      <c r="BW90" s="142"/>
      <c r="BX90" s="142"/>
      <c r="BY90" s="142"/>
      <c r="BZ90" s="142"/>
      <c r="CA90" s="142"/>
      <c r="CB90" s="142"/>
      <c r="CC90" s="65"/>
      <c r="CD90" s="176">
        <f t="shared" si="82"/>
        <v>-6.1341109685599804E-3</v>
      </c>
      <c r="CE90" s="174">
        <f t="shared" si="83"/>
        <v>3.5403409972786903E-2</v>
      </c>
      <c r="CF90" s="177">
        <f t="shared" si="84"/>
        <v>-9.5840073665016234E-2</v>
      </c>
      <c r="CG90" s="143"/>
      <c r="CH90" s="174">
        <f t="shared" si="71"/>
        <v>6.1341109685599804E-3</v>
      </c>
      <c r="CI90" s="174">
        <f t="shared" si="72"/>
        <v>3.5403409972786903E-2</v>
      </c>
      <c r="CJ90" s="174">
        <f t="shared" si="73"/>
        <v>9.5840073665016234E-2</v>
      </c>
      <c r="CK90" s="143"/>
      <c r="CL90" s="142"/>
      <c r="CM90" s="142"/>
      <c r="CN90" s="142"/>
      <c r="CO90" s="57"/>
      <c r="CP90" s="41">
        <f t="shared" si="77"/>
        <v>-2.0000000949949026E-3</v>
      </c>
      <c r="CQ90" s="39">
        <f t="shared" si="78"/>
        <v>-2.199999988079071E-2</v>
      </c>
      <c r="CR90" s="71">
        <f t="shared" si="90"/>
        <v>3.2000000000010687E-2</v>
      </c>
      <c r="CS90" s="65"/>
      <c r="CT90" s="58">
        <f t="shared" si="74"/>
        <v>-8.134111063554883E-3</v>
      </c>
      <c r="CU90" s="40">
        <f t="shared" si="75"/>
        <v>1.3403410091996193E-2</v>
      </c>
      <c r="CV90" s="42">
        <f t="shared" si="76"/>
        <v>-6.3840073665005548E-2</v>
      </c>
      <c r="DJ90" s="10"/>
      <c r="DK90" s="10"/>
      <c r="DL90" s="10"/>
    </row>
    <row r="91" spans="2:116" x14ac:dyDescent="0.25">
      <c r="B91" s="5">
        <v>88</v>
      </c>
      <c r="C91" s="6">
        <v>595799.69900000002</v>
      </c>
      <c r="D91" s="6">
        <v>1160041.541</v>
      </c>
      <c r="E91" s="6">
        <v>205.702</v>
      </c>
      <c r="F91" s="5" t="s">
        <v>20</v>
      </c>
      <c r="G91" s="5"/>
      <c r="H91" s="3">
        <v>1</v>
      </c>
      <c r="I91" s="5">
        <v>88</v>
      </c>
      <c r="J91" s="6">
        <v>595799.76899999997</v>
      </c>
      <c r="K91" s="6">
        <v>1160041.523</v>
      </c>
      <c r="L91" s="6">
        <v>206.101</v>
      </c>
      <c r="M91" s="5">
        <v>6</v>
      </c>
      <c r="N91" s="3"/>
      <c r="O91" s="5">
        <v>88</v>
      </c>
      <c r="P91" s="6">
        <v>-595799.67278986005</v>
      </c>
      <c r="Q91" s="6">
        <v>-1160041.5171649</v>
      </c>
      <c r="R91" s="1">
        <f t="shared" si="97"/>
        <v>595799.67278986005</v>
      </c>
      <c r="S91" s="1">
        <f t="shared" si="98"/>
        <v>1160041.5171649</v>
      </c>
      <c r="T91" s="6">
        <v>205.63415102785501</v>
      </c>
      <c r="U91" s="5">
        <v>3</v>
      </c>
      <c r="W91" s="9">
        <f t="shared" si="62"/>
        <v>595799.76899999997</v>
      </c>
      <c r="X91" s="9">
        <f t="shared" si="63"/>
        <v>1160041.523</v>
      </c>
      <c r="Y91" s="9">
        <f t="shared" si="64"/>
        <v>206.101</v>
      </c>
      <c r="AA91" s="58">
        <f t="shared" si="87"/>
        <v>-6.9999999948777258E-2</v>
      </c>
      <c r="AB91" s="40">
        <f t="shared" si="88"/>
        <v>1.7999999923631549E-2</v>
      </c>
      <c r="AC91" s="42">
        <f t="shared" si="89"/>
        <v>-0.39900000000000091</v>
      </c>
      <c r="AD91" s="142"/>
      <c r="AE91" s="142"/>
      <c r="AF91" s="150"/>
      <c r="AG91" s="142"/>
      <c r="AH91" s="142"/>
      <c r="AI91" s="142"/>
      <c r="AJ91" s="57"/>
      <c r="AL91" s="18" t="str">
        <f t="shared" si="59"/>
        <v>x</v>
      </c>
      <c r="AM91" s="9" t="str">
        <f t="shared" si="60"/>
        <v>x</v>
      </c>
      <c r="AN91" s="19" t="str">
        <f t="shared" si="61"/>
        <v>x</v>
      </c>
      <c r="AP91" s="41"/>
      <c r="AQ91" s="39"/>
      <c r="AR91" s="71"/>
      <c r="AS91" s="142"/>
      <c r="AT91" s="143"/>
      <c r="AU91" s="150"/>
      <c r="AV91" s="142"/>
      <c r="AW91" s="142"/>
      <c r="AX91" s="142"/>
      <c r="AY91" s="57"/>
      <c r="BA91" s="11">
        <f t="shared" si="65"/>
        <v>595799.67278986005</v>
      </c>
      <c r="BB91" s="1">
        <f t="shared" si="66"/>
        <v>1160041.5171649</v>
      </c>
      <c r="BC91" s="12">
        <f t="shared" si="67"/>
        <v>205.63415102785501</v>
      </c>
      <c r="BE91" s="58">
        <f t="shared" si="68"/>
        <v>2.6210139971226454E-2</v>
      </c>
      <c r="BF91" s="40">
        <f t="shared" si="69"/>
        <v>2.3835100000724196E-2</v>
      </c>
      <c r="BG91" s="42">
        <f t="shared" si="70"/>
        <v>6.7848972144986419E-2</v>
      </c>
      <c r="BH91" s="142"/>
      <c r="BI91" s="142"/>
      <c r="BJ91" s="142"/>
      <c r="BK91" s="142"/>
      <c r="BL91" s="142"/>
      <c r="BM91" s="142"/>
      <c r="BN91" s="57"/>
      <c r="BP91" s="41" t="str">
        <f t="shared" si="79"/>
        <v>x</v>
      </c>
      <c r="BQ91" s="39" t="str">
        <f t="shared" si="80"/>
        <v>x</v>
      </c>
      <c r="BR91" s="71" t="str">
        <f t="shared" si="81"/>
        <v>x</v>
      </c>
      <c r="BS91" s="70"/>
      <c r="BT91" s="58"/>
      <c r="BU91" s="40"/>
      <c r="BV91" s="42"/>
      <c r="BW91" s="142"/>
      <c r="BX91" s="142"/>
      <c r="BY91" s="142"/>
      <c r="BZ91" s="142"/>
      <c r="CA91" s="142"/>
      <c r="CB91" s="142"/>
      <c r="CC91" s="65"/>
      <c r="CD91" s="176">
        <f t="shared" si="82"/>
        <v>9.6210139920003712E-2</v>
      </c>
      <c r="CE91" s="174">
        <f t="shared" si="83"/>
        <v>5.8351000770926476E-3</v>
      </c>
      <c r="CF91" s="177">
        <f t="shared" si="84"/>
        <v>0.46684897214498733</v>
      </c>
      <c r="CG91" s="143"/>
      <c r="CH91" s="174">
        <f t="shared" si="71"/>
        <v>9.6210139920003712E-2</v>
      </c>
      <c r="CI91" s="174">
        <f t="shared" si="72"/>
        <v>5.8351000770926476E-3</v>
      </c>
      <c r="CJ91" s="174">
        <f t="shared" si="73"/>
        <v>0.46684897214498733</v>
      </c>
      <c r="CK91" s="143"/>
      <c r="CL91" s="142"/>
      <c r="CM91" s="142"/>
      <c r="CN91" s="142"/>
      <c r="CO91" s="57"/>
      <c r="CP91" s="41">
        <f t="shared" si="77"/>
        <v>-6.9999999948777258E-2</v>
      </c>
      <c r="CQ91" s="39">
        <f t="shared" si="78"/>
        <v>1.7999999923631549E-2</v>
      </c>
      <c r="CR91" s="71">
        <f t="shared" si="90"/>
        <v>-0.39900000000000091</v>
      </c>
      <c r="CS91" s="65"/>
      <c r="CT91" s="58">
        <f t="shared" si="74"/>
        <v>2.6210139971226454E-2</v>
      </c>
      <c r="CU91" s="40">
        <f t="shared" si="75"/>
        <v>2.3835100000724196E-2</v>
      </c>
      <c r="CV91" s="42">
        <f t="shared" si="76"/>
        <v>6.7848972144986419E-2</v>
      </c>
      <c r="DJ91" s="10"/>
      <c r="DK91" s="10"/>
      <c r="DL91" s="10"/>
    </row>
    <row r="92" spans="2:116" x14ac:dyDescent="0.25">
      <c r="B92" s="5">
        <v>89</v>
      </c>
      <c r="C92" s="6">
        <v>595816.51399999997</v>
      </c>
      <c r="D92" s="6">
        <v>1160006.31</v>
      </c>
      <c r="E92" s="6">
        <v>205.928</v>
      </c>
      <c r="F92" s="5" t="s">
        <v>20</v>
      </c>
      <c r="G92" s="5"/>
      <c r="H92" s="3">
        <v>1</v>
      </c>
      <c r="I92" s="5">
        <v>89</v>
      </c>
      <c r="J92" s="6">
        <v>595816.44299999997</v>
      </c>
      <c r="K92" s="6">
        <v>1160006.3430000001</v>
      </c>
      <c r="L92" s="6">
        <v>205.80099999999999</v>
      </c>
      <c r="M92" s="5">
        <v>8</v>
      </c>
      <c r="N92" s="3"/>
      <c r="O92" s="5">
        <v>89</v>
      </c>
      <c r="P92" s="6">
        <v>-595816.49106399994</v>
      </c>
      <c r="Q92" s="6">
        <v>-1160006.3351606801</v>
      </c>
      <c r="R92" s="1">
        <f t="shared" si="97"/>
        <v>595816.49106399994</v>
      </c>
      <c r="S92" s="1">
        <f t="shared" si="98"/>
        <v>1160006.3351606801</v>
      </c>
      <c r="T92" s="6">
        <v>205.87651661087301</v>
      </c>
      <c r="U92" s="5">
        <v>4</v>
      </c>
      <c r="W92" s="9">
        <f t="shared" si="62"/>
        <v>595816.44299999997</v>
      </c>
      <c r="X92" s="9">
        <f t="shared" si="63"/>
        <v>1160006.3430000001</v>
      </c>
      <c r="Y92" s="9">
        <f t="shared" si="64"/>
        <v>205.80099999999999</v>
      </c>
      <c r="AA92" s="58">
        <f t="shared" si="87"/>
        <v>7.099999999627471E-2</v>
      </c>
      <c r="AB92" s="40">
        <f t="shared" si="88"/>
        <v>-3.3000000054016709E-2</v>
      </c>
      <c r="AC92" s="42">
        <f t="shared" si="89"/>
        <v>0.12700000000000955</v>
      </c>
      <c r="AD92" s="142"/>
      <c r="AE92" s="142"/>
      <c r="AF92" s="150"/>
      <c r="AG92" s="142"/>
      <c r="AH92" s="142"/>
      <c r="AI92" s="142"/>
      <c r="AJ92" s="57"/>
      <c r="AL92" s="18" t="str">
        <f t="shared" si="59"/>
        <v>x</v>
      </c>
      <c r="AM92" s="9" t="str">
        <f t="shared" si="60"/>
        <v>x</v>
      </c>
      <c r="AN92" s="19" t="str">
        <f t="shared" si="61"/>
        <v>x</v>
      </c>
      <c r="AP92" s="41"/>
      <c r="AQ92" s="39"/>
      <c r="AR92" s="71"/>
      <c r="AS92" s="142"/>
      <c r="AT92" s="143"/>
      <c r="AU92" s="150"/>
      <c r="AV92" s="142"/>
      <c r="AW92" s="142"/>
      <c r="AX92" s="142"/>
      <c r="AY92" s="57"/>
      <c r="BA92" s="11">
        <f t="shared" si="65"/>
        <v>595816.49106399994</v>
      </c>
      <c r="BB92" s="1">
        <f t="shared" si="66"/>
        <v>1160006.3351606801</v>
      </c>
      <c r="BC92" s="12">
        <f t="shared" si="67"/>
        <v>205.87651661087301</v>
      </c>
      <c r="BE92" s="58">
        <f t="shared" si="68"/>
        <v>2.2936000023037195E-2</v>
      </c>
      <c r="BF92" s="40">
        <f t="shared" si="69"/>
        <v>-2.5160680059343576E-2</v>
      </c>
      <c r="BG92" s="42">
        <f t="shared" si="70"/>
        <v>5.1483389126985912E-2</v>
      </c>
      <c r="BH92" s="142"/>
      <c r="BI92" s="142"/>
      <c r="BJ92" s="142"/>
      <c r="BK92" s="142"/>
      <c r="BL92" s="142"/>
      <c r="BM92" s="142"/>
      <c r="BN92" s="57"/>
      <c r="BP92" s="41" t="str">
        <f t="shared" si="79"/>
        <v>x</v>
      </c>
      <c r="BQ92" s="39" t="str">
        <f t="shared" si="80"/>
        <v>x</v>
      </c>
      <c r="BR92" s="71" t="str">
        <f t="shared" si="81"/>
        <v>x</v>
      </c>
      <c r="BS92" s="70"/>
      <c r="BT92" s="58"/>
      <c r="BU92" s="40"/>
      <c r="BV92" s="42"/>
      <c r="BW92" s="142"/>
      <c r="BX92" s="142"/>
      <c r="BY92" s="142"/>
      <c r="BZ92" s="142"/>
      <c r="CA92" s="142"/>
      <c r="CB92" s="142"/>
      <c r="CC92" s="65"/>
      <c r="CD92" s="176">
        <f t="shared" si="82"/>
        <v>-4.8063999973237514E-2</v>
      </c>
      <c r="CE92" s="174">
        <f t="shared" si="83"/>
        <v>7.8393199946731329E-3</v>
      </c>
      <c r="CF92" s="177">
        <f t="shared" si="84"/>
        <v>-7.5516610873023637E-2</v>
      </c>
      <c r="CG92" s="143"/>
      <c r="CH92" s="174">
        <f t="shared" si="71"/>
        <v>4.8063999973237514E-2</v>
      </c>
      <c r="CI92" s="174">
        <f t="shared" si="72"/>
        <v>7.8393199946731329E-3</v>
      </c>
      <c r="CJ92" s="174">
        <f t="shared" si="73"/>
        <v>7.5516610873023637E-2</v>
      </c>
      <c r="CK92" s="143"/>
      <c r="CL92" s="142"/>
      <c r="CM92" s="142"/>
      <c r="CN92" s="142"/>
      <c r="CO92" s="57"/>
      <c r="CP92" s="41">
        <f t="shared" si="77"/>
        <v>7.099999999627471E-2</v>
      </c>
      <c r="CQ92" s="39">
        <f t="shared" si="78"/>
        <v>-3.3000000054016709E-2</v>
      </c>
      <c r="CR92" s="71">
        <f t="shared" si="90"/>
        <v>0.12700000000000955</v>
      </c>
      <c r="CS92" s="65"/>
      <c r="CT92" s="58">
        <f t="shared" si="74"/>
        <v>2.2936000023037195E-2</v>
      </c>
      <c r="CU92" s="40">
        <f t="shared" si="75"/>
        <v>-2.5160680059343576E-2</v>
      </c>
      <c r="CV92" s="42">
        <f t="shared" si="76"/>
        <v>5.1483389126985912E-2</v>
      </c>
      <c r="DJ92" s="10"/>
      <c r="DK92" s="10"/>
      <c r="DL92" s="10"/>
    </row>
    <row r="93" spans="2:116" x14ac:dyDescent="0.25">
      <c r="B93" s="5">
        <v>90</v>
      </c>
      <c r="C93" s="6">
        <v>595818.64099999995</v>
      </c>
      <c r="D93" s="6">
        <v>1160008.808</v>
      </c>
      <c r="E93" s="6">
        <v>212.71</v>
      </c>
      <c r="F93" s="5" t="s">
        <v>12</v>
      </c>
      <c r="G93" s="5"/>
      <c r="H93" s="3">
        <v>2</v>
      </c>
      <c r="I93" s="5">
        <v>90</v>
      </c>
      <c r="J93" s="6">
        <v>595818.59900000005</v>
      </c>
      <c r="K93" s="6">
        <v>1160008.8559999999</v>
      </c>
      <c r="L93" s="6">
        <v>212.589</v>
      </c>
      <c r="M93" s="5">
        <v>8</v>
      </c>
      <c r="N93" s="3"/>
      <c r="O93" s="5">
        <v>90</v>
      </c>
      <c r="P93" s="6">
        <v>-595818.61729719397</v>
      </c>
      <c r="Q93" s="6">
        <v>-1160008.79727674</v>
      </c>
      <c r="R93" s="1">
        <f t="shared" si="97"/>
        <v>595818.61729719397</v>
      </c>
      <c r="S93" s="1">
        <f t="shared" si="98"/>
        <v>1160008.79727674</v>
      </c>
      <c r="T93" s="6">
        <v>212.71005922337599</v>
      </c>
      <c r="U93" s="5">
        <v>4</v>
      </c>
      <c r="W93" s="9" t="str">
        <f t="shared" si="62"/>
        <v>x</v>
      </c>
      <c r="X93" s="9" t="str">
        <f t="shared" si="63"/>
        <v>x</v>
      </c>
      <c r="Y93" s="9" t="str">
        <f t="shared" si="64"/>
        <v>x</v>
      </c>
      <c r="AA93" s="58"/>
      <c r="AB93" s="40"/>
      <c r="AC93" s="42"/>
      <c r="AD93" s="142"/>
      <c r="AE93" s="142"/>
      <c r="AF93" s="150"/>
      <c r="AG93" s="142"/>
      <c r="AH93" s="142"/>
      <c r="AI93" s="142"/>
      <c r="AJ93" s="57"/>
      <c r="AL93" s="11">
        <f t="shared" si="59"/>
        <v>595818.59900000005</v>
      </c>
      <c r="AM93" s="1">
        <f t="shared" si="60"/>
        <v>1160008.8559999999</v>
      </c>
      <c r="AN93" s="12">
        <f t="shared" si="61"/>
        <v>212.589</v>
      </c>
      <c r="AP93" s="41">
        <f t="shared" si="94"/>
        <v>-4.1999999899417162E-2</v>
      </c>
      <c r="AQ93" s="39">
        <f t="shared" si="95"/>
        <v>4.7999999951571226E-2</v>
      </c>
      <c r="AR93" s="71">
        <f t="shared" si="96"/>
        <v>-0.12100000000000932</v>
      </c>
      <c r="AS93" s="142"/>
      <c r="AT93" s="143"/>
      <c r="AU93" s="150"/>
      <c r="AV93" s="142"/>
      <c r="AW93" s="142"/>
      <c r="AX93" s="142"/>
      <c r="AY93" s="57"/>
      <c r="BA93" s="11" t="str">
        <f t="shared" si="65"/>
        <v>x</v>
      </c>
      <c r="BB93" s="1" t="str">
        <f t="shared" si="66"/>
        <v>x</v>
      </c>
      <c r="BC93" s="12" t="str">
        <f t="shared" si="67"/>
        <v>x</v>
      </c>
      <c r="BE93" s="58"/>
      <c r="BF93" s="40"/>
      <c r="BG93" s="42"/>
      <c r="BH93" s="142"/>
      <c r="BI93" s="142"/>
      <c r="BJ93" s="142"/>
      <c r="BK93" s="142"/>
      <c r="BL93" s="142"/>
      <c r="BM93" s="142"/>
      <c r="BN93" s="57"/>
      <c r="BP93" s="41">
        <f t="shared" si="79"/>
        <v>595818.61729719397</v>
      </c>
      <c r="BQ93" s="39">
        <f t="shared" si="80"/>
        <v>1160008.79727674</v>
      </c>
      <c r="BR93" s="71">
        <f t="shared" si="81"/>
        <v>212.71005922337599</v>
      </c>
      <c r="BS93" s="70"/>
      <c r="BT93" s="58">
        <f t="shared" si="91"/>
        <v>2.3702805978246033E-2</v>
      </c>
      <c r="BU93" s="40">
        <f t="shared" si="92"/>
        <v>1.0723259998485446E-2</v>
      </c>
      <c r="BV93" s="42">
        <f t="shared" si="93"/>
        <v>-5.9223375984629456E-5</v>
      </c>
      <c r="BW93" s="142"/>
      <c r="BX93" s="142"/>
      <c r="BY93" s="142"/>
      <c r="BZ93" s="142"/>
      <c r="CA93" s="142"/>
      <c r="CB93" s="142"/>
      <c r="CC93" s="65"/>
      <c r="CD93" s="176">
        <f t="shared" si="82"/>
        <v>-1.8297193921171129E-2</v>
      </c>
      <c r="CE93" s="174">
        <f t="shared" si="83"/>
        <v>5.8723259950056672E-2</v>
      </c>
      <c r="CF93" s="177">
        <f t="shared" si="84"/>
        <v>-0.12105922337599395</v>
      </c>
      <c r="CG93" s="143"/>
      <c r="CH93" s="174">
        <f t="shared" si="71"/>
        <v>1.8297193921171129E-2</v>
      </c>
      <c r="CI93" s="174">
        <f t="shared" si="72"/>
        <v>5.8723259950056672E-2</v>
      </c>
      <c r="CJ93" s="174">
        <f t="shared" si="73"/>
        <v>0.12105922337599395</v>
      </c>
      <c r="CK93" s="143"/>
      <c r="CL93" s="142"/>
      <c r="CM93" s="142"/>
      <c r="CN93" s="142"/>
      <c r="CO93" s="57"/>
      <c r="CP93" s="41">
        <f t="shared" si="77"/>
        <v>4.1999999899417162E-2</v>
      </c>
      <c r="CQ93" s="39">
        <f t="shared" si="78"/>
        <v>-4.7999999951571226E-2</v>
      </c>
      <c r="CR93" s="71">
        <f t="shared" si="90"/>
        <v>0.12100000000000932</v>
      </c>
      <c r="CS93" s="65"/>
      <c r="CT93" s="58">
        <f t="shared" si="74"/>
        <v>2.3702805978246033E-2</v>
      </c>
      <c r="CU93" s="40">
        <f t="shared" si="75"/>
        <v>1.0723259998485446E-2</v>
      </c>
      <c r="CV93" s="42">
        <f t="shared" si="76"/>
        <v>-5.9223375984629456E-5</v>
      </c>
      <c r="DJ93" s="10"/>
      <c r="DK93" s="10"/>
      <c r="DL93" s="10"/>
    </row>
    <row r="94" spans="2:116" x14ac:dyDescent="0.25">
      <c r="B94" s="5">
        <v>91</v>
      </c>
      <c r="C94" s="6">
        <v>595865.54099999997</v>
      </c>
      <c r="D94" s="6">
        <v>1159961.4809999999</v>
      </c>
      <c r="E94" s="6">
        <v>222.51</v>
      </c>
      <c r="F94" s="5" t="s">
        <v>12</v>
      </c>
      <c r="G94" s="5"/>
      <c r="H94" s="3">
        <v>2</v>
      </c>
      <c r="I94" s="5">
        <v>91</v>
      </c>
      <c r="J94" s="6">
        <v>595865.55000000005</v>
      </c>
      <c r="K94" s="6">
        <v>1159961.5020000001</v>
      </c>
      <c r="L94" s="6">
        <v>222.29300000000001</v>
      </c>
      <c r="M94" s="5">
        <v>8</v>
      </c>
      <c r="N94" s="3"/>
      <c r="O94" s="5">
        <v>91</v>
      </c>
      <c r="P94" s="6">
        <v>-595865.54555679695</v>
      </c>
      <c r="Q94" s="6">
        <v>-1159961.4021291099</v>
      </c>
      <c r="R94" s="1">
        <f t="shared" si="97"/>
        <v>595865.54555679695</v>
      </c>
      <c r="S94" s="1">
        <f t="shared" si="98"/>
        <v>1159961.4021291099</v>
      </c>
      <c r="T94" s="6">
        <v>222.650570225678</v>
      </c>
      <c r="U94" s="5">
        <v>4</v>
      </c>
      <c r="W94" s="9" t="str">
        <f t="shared" si="62"/>
        <v>x</v>
      </c>
      <c r="X94" s="9" t="str">
        <f t="shared" si="63"/>
        <v>x</v>
      </c>
      <c r="Y94" s="9" t="str">
        <f t="shared" si="64"/>
        <v>x</v>
      </c>
      <c r="AA94" s="58"/>
      <c r="AB94" s="40"/>
      <c r="AC94" s="42"/>
      <c r="AD94" s="142"/>
      <c r="AE94" s="142"/>
      <c r="AF94" s="150"/>
      <c r="AG94" s="142"/>
      <c r="AH94" s="142"/>
      <c r="AI94" s="142"/>
      <c r="AJ94" s="57"/>
      <c r="AL94" s="11">
        <f t="shared" si="59"/>
        <v>595865.55000000005</v>
      </c>
      <c r="AM94" s="1">
        <f t="shared" si="60"/>
        <v>1159961.5020000001</v>
      </c>
      <c r="AN94" s="12">
        <f t="shared" si="61"/>
        <v>222.29300000000001</v>
      </c>
      <c r="AP94" s="41">
        <f t="shared" si="94"/>
        <v>9.0000000782310963E-3</v>
      </c>
      <c r="AQ94" s="39">
        <f t="shared" si="95"/>
        <v>2.1000000182539225E-2</v>
      </c>
      <c r="AR94" s="71">
        <f t="shared" si="96"/>
        <v>-0.21699999999998454</v>
      </c>
      <c r="AS94" s="142"/>
      <c r="AT94" s="143"/>
      <c r="AU94" s="150"/>
      <c r="AV94" s="142"/>
      <c r="AW94" s="142"/>
      <c r="AX94" s="142"/>
      <c r="AY94" s="57"/>
      <c r="BA94" s="11" t="str">
        <f t="shared" si="65"/>
        <v>x</v>
      </c>
      <c r="BB94" s="1" t="str">
        <f t="shared" si="66"/>
        <v>x</v>
      </c>
      <c r="BC94" s="12" t="str">
        <f t="shared" si="67"/>
        <v>x</v>
      </c>
      <c r="BE94" s="58"/>
      <c r="BF94" s="40"/>
      <c r="BG94" s="42"/>
      <c r="BH94" s="142"/>
      <c r="BI94" s="142"/>
      <c r="BJ94" s="142"/>
      <c r="BK94" s="142"/>
      <c r="BL94" s="142"/>
      <c r="BM94" s="142"/>
      <c r="BN94" s="57"/>
      <c r="BP94" s="41">
        <f t="shared" si="79"/>
        <v>595865.54555679695</v>
      </c>
      <c r="BQ94" s="39">
        <f t="shared" si="80"/>
        <v>1159961.4021291099</v>
      </c>
      <c r="BR94" s="71">
        <f t="shared" si="81"/>
        <v>222.650570225678</v>
      </c>
      <c r="BS94" s="70"/>
      <c r="BT94" s="58">
        <f t="shared" si="91"/>
        <v>-4.5567969791591167E-3</v>
      </c>
      <c r="BU94" s="40">
        <f t="shared" si="92"/>
        <v>7.8870889963582158E-2</v>
      </c>
      <c r="BV94" s="42">
        <f t="shared" si="93"/>
        <v>-0.14057022567800459</v>
      </c>
      <c r="BW94" s="142"/>
      <c r="BX94" s="142"/>
      <c r="BY94" s="142"/>
      <c r="BZ94" s="142"/>
      <c r="CA94" s="142"/>
      <c r="CB94" s="142"/>
      <c r="CC94" s="65"/>
      <c r="CD94" s="176">
        <f t="shared" si="82"/>
        <v>4.4432030990719795E-3</v>
      </c>
      <c r="CE94" s="174">
        <f t="shared" si="83"/>
        <v>9.9870890146121383E-2</v>
      </c>
      <c r="CF94" s="177">
        <f t="shared" si="84"/>
        <v>-0.35757022567798913</v>
      </c>
      <c r="CG94" s="143"/>
      <c r="CH94" s="174">
        <f t="shared" si="71"/>
        <v>4.4432030990719795E-3</v>
      </c>
      <c r="CI94" s="174">
        <f t="shared" si="72"/>
        <v>9.9870890146121383E-2</v>
      </c>
      <c r="CJ94" s="174">
        <f t="shared" si="73"/>
        <v>0.35757022567798913</v>
      </c>
      <c r="CK94" s="143"/>
      <c r="CL94" s="142"/>
      <c r="CM94" s="142"/>
      <c r="CN94" s="142"/>
      <c r="CO94" s="57"/>
      <c r="CP94" s="41">
        <f t="shared" si="77"/>
        <v>-9.0000000782310963E-3</v>
      </c>
      <c r="CQ94" s="39">
        <f t="shared" si="78"/>
        <v>-2.1000000182539225E-2</v>
      </c>
      <c r="CR94" s="71">
        <f t="shared" si="90"/>
        <v>0.21699999999998454</v>
      </c>
      <c r="CS94" s="65"/>
      <c r="CT94" s="58">
        <f t="shared" si="74"/>
        <v>-4.5567969791591167E-3</v>
      </c>
      <c r="CU94" s="40">
        <f t="shared" si="75"/>
        <v>7.8870889963582158E-2</v>
      </c>
      <c r="CV94" s="42">
        <f t="shared" si="76"/>
        <v>-0.14057022567800459</v>
      </c>
      <c r="DJ94" s="10"/>
      <c r="DK94" s="10"/>
      <c r="DL94" s="10"/>
    </row>
    <row r="95" spans="2:116" x14ac:dyDescent="0.25">
      <c r="B95" s="5">
        <v>92</v>
      </c>
      <c r="C95" s="6">
        <v>595849.41399999999</v>
      </c>
      <c r="D95" s="6">
        <v>1159940.477</v>
      </c>
      <c r="E95" s="6">
        <v>205.61799999999999</v>
      </c>
      <c r="F95" s="5" t="s">
        <v>59</v>
      </c>
      <c r="G95" s="5"/>
      <c r="H95" s="3">
        <v>1</v>
      </c>
      <c r="I95" s="5">
        <v>92</v>
      </c>
      <c r="J95" s="6">
        <v>595849.35600000003</v>
      </c>
      <c r="K95" s="6">
        <v>1159940.433</v>
      </c>
      <c r="L95" s="6">
        <v>205.613</v>
      </c>
      <c r="M95" s="5">
        <v>4</v>
      </c>
      <c r="N95" s="3"/>
      <c r="O95" s="5">
        <v>92</v>
      </c>
      <c r="P95" s="6">
        <v>-595849.387236877</v>
      </c>
      <c r="Q95" s="6">
        <v>-1159940.42229886</v>
      </c>
      <c r="R95" s="1">
        <f t="shared" si="97"/>
        <v>595849.387236877</v>
      </c>
      <c r="S95" s="1">
        <f t="shared" si="98"/>
        <v>1159940.42229886</v>
      </c>
      <c r="T95" s="6">
        <v>205.42324493025501</v>
      </c>
      <c r="U95" s="5">
        <v>2</v>
      </c>
      <c r="W95" s="9">
        <f t="shared" si="62"/>
        <v>595849.35600000003</v>
      </c>
      <c r="X95" s="9">
        <f t="shared" si="63"/>
        <v>1159940.433</v>
      </c>
      <c r="Y95" s="9">
        <f t="shared" si="64"/>
        <v>205.613</v>
      </c>
      <c r="AA95" s="58">
        <f t="shared" si="87"/>
        <v>5.7999999960884452E-2</v>
      </c>
      <c r="AB95" s="40">
        <f t="shared" si="88"/>
        <v>4.3999999994412065E-2</v>
      </c>
      <c r="AC95" s="42">
        <f t="shared" si="89"/>
        <v>4.9999999999954525E-3</v>
      </c>
      <c r="AD95" s="142"/>
      <c r="AE95" s="142"/>
      <c r="AF95" s="150"/>
      <c r="AG95" s="142"/>
      <c r="AH95" s="142"/>
      <c r="AI95" s="142"/>
      <c r="AJ95" s="57"/>
      <c r="AL95" s="18" t="str">
        <f t="shared" si="59"/>
        <v>x</v>
      </c>
      <c r="AM95" s="9" t="str">
        <f t="shared" si="60"/>
        <v>x</v>
      </c>
      <c r="AN95" s="19" t="str">
        <f t="shared" si="61"/>
        <v>x</v>
      </c>
      <c r="AP95" s="41"/>
      <c r="AQ95" s="39"/>
      <c r="AR95" s="71"/>
      <c r="AS95" s="142"/>
      <c r="AT95" s="143"/>
      <c r="AU95" s="150"/>
      <c r="AV95" s="142"/>
      <c r="AW95" s="142"/>
      <c r="AX95" s="142"/>
      <c r="AY95" s="57"/>
      <c r="BA95" s="11">
        <f t="shared" si="65"/>
        <v>595849.387236877</v>
      </c>
      <c r="BB95" s="1">
        <f t="shared" si="66"/>
        <v>1159940.42229886</v>
      </c>
      <c r="BC95" s="12">
        <f t="shared" si="67"/>
        <v>205.42324493025501</v>
      </c>
      <c r="BE95" s="58">
        <f t="shared" si="68"/>
        <v>2.6763122994452715E-2</v>
      </c>
      <c r="BF95" s="40">
        <f t="shared" si="69"/>
        <v>5.4701139917597175E-2</v>
      </c>
      <c r="BG95" s="42">
        <f t="shared" si="70"/>
        <v>0.19475506974498558</v>
      </c>
      <c r="BH95" s="142"/>
      <c r="BI95" s="142"/>
      <c r="BJ95" s="142"/>
      <c r="BK95" s="142"/>
      <c r="BL95" s="142"/>
      <c r="BM95" s="142"/>
      <c r="BN95" s="57"/>
      <c r="BP95" s="41" t="str">
        <f t="shared" si="79"/>
        <v>x</v>
      </c>
      <c r="BQ95" s="39" t="str">
        <f t="shared" si="80"/>
        <v>x</v>
      </c>
      <c r="BR95" s="71" t="str">
        <f t="shared" si="81"/>
        <v>x</v>
      </c>
      <c r="BS95" s="70"/>
      <c r="BT95" s="58"/>
      <c r="BU95" s="40"/>
      <c r="BV95" s="42"/>
      <c r="BW95" s="142"/>
      <c r="BX95" s="142"/>
      <c r="BY95" s="142"/>
      <c r="BZ95" s="142"/>
      <c r="CA95" s="142"/>
      <c r="CB95" s="142"/>
      <c r="CC95" s="65"/>
      <c r="CD95" s="176">
        <f t="shared" si="82"/>
        <v>-3.1236876966431737E-2</v>
      </c>
      <c r="CE95" s="174">
        <f t="shared" si="83"/>
        <v>1.070113992318511E-2</v>
      </c>
      <c r="CF95" s="177">
        <f t="shared" si="84"/>
        <v>0.18975506974499012</v>
      </c>
      <c r="CG95" s="143"/>
      <c r="CH95" s="174">
        <f t="shared" si="71"/>
        <v>3.1236876966431737E-2</v>
      </c>
      <c r="CI95" s="174">
        <f t="shared" si="72"/>
        <v>1.070113992318511E-2</v>
      </c>
      <c r="CJ95" s="174">
        <f t="shared" si="73"/>
        <v>0.18975506974499012</v>
      </c>
      <c r="CK95" s="143"/>
      <c r="CL95" s="142"/>
      <c r="CM95" s="142"/>
      <c r="CN95" s="142"/>
      <c r="CO95" s="57"/>
      <c r="CP95" s="41">
        <f t="shared" si="77"/>
        <v>5.7999999960884452E-2</v>
      </c>
      <c r="CQ95" s="39">
        <f t="shared" si="78"/>
        <v>4.3999999994412065E-2</v>
      </c>
      <c r="CR95" s="71">
        <f t="shared" si="90"/>
        <v>4.9999999999954525E-3</v>
      </c>
      <c r="CS95" s="65"/>
      <c r="CT95" s="58">
        <f t="shared" si="74"/>
        <v>2.6763122994452715E-2</v>
      </c>
      <c r="CU95" s="40">
        <f t="shared" si="75"/>
        <v>5.4701139917597175E-2</v>
      </c>
      <c r="CV95" s="42">
        <f t="shared" si="76"/>
        <v>0.19475506974498558</v>
      </c>
      <c r="DJ95" s="10"/>
      <c r="DK95" s="10"/>
      <c r="DL95" s="10"/>
    </row>
    <row r="96" spans="2:116" x14ac:dyDescent="0.25">
      <c r="B96" s="5">
        <v>93</v>
      </c>
      <c r="C96" s="6">
        <v>595853.96499999997</v>
      </c>
      <c r="D96" s="6">
        <v>1159955.513</v>
      </c>
      <c r="E96" s="6">
        <v>205.53200000000001</v>
      </c>
      <c r="F96" s="5" t="s">
        <v>20</v>
      </c>
      <c r="G96" s="5"/>
      <c r="H96" s="3">
        <v>1</v>
      </c>
      <c r="I96" s="5">
        <v>93</v>
      </c>
      <c r="J96" s="6">
        <v>595853.92500000005</v>
      </c>
      <c r="K96" s="6">
        <v>1159955.456</v>
      </c>
      <c r="L96" s="6">
        <v>205.489</v>
      </c>
      <c r="M96" s="5">
        <v>8</v>
      </c>
      <c r="N96" s="3"/>
      <c r="O96" s="5">
        <v>93</v>
      </c>
      <c r="P96" s="6">
        <v>-595853.95737765497</v>
      </c>
      <c r="Q96" s="6">
        <v>-1159955.47716413</v>
      </c>
      <c r="R96" s="1">
        <f t="shared" si="97"/>
        <v>595853.95737765497</v>
      </c>
      <c r="S96" s="1">
        <f t="shared" si="98"/>
        <v>1159955.47716413</v>
      </c>
      <c r="T96" s="6">
        <v>205.50816074789799</v>
      </c>
      <c r="U96" s="5">
        <v>4</v>
      </c>
      <c r="W96" s="9">
        <f t="shared" si="62"/>
        <v>595853.92500000005</v>
      </c>
      <c r="X96" s="9">
        <f t="shared" si="63"/>
        <v>1159955.456</v>
      </c>
      <c r="Y96" s="9">
        <f t="shared" si="64"/>
        <v>205.489</v>
      </c>
      <c r="AA96" s="58">
        <f t="shared" si="87"/>
        <v>3.9999999920837581E-2</v>
      </c>
      <c r="AB96" s="40">
        <f t="shared" si="88"/>
        <v>5.7000000029802322E-2</v>
      </c>
      <c r="AC96" s="42">
        <f t="shared" si="89"/>
        <v>4.3000000000006366E-2</v>
      </c>
      <c r="AD96" s="142"/>
      <c r="AE96" s="142"/>
      <c r="AF96" s="150"/>
      <c r="AG96" s="142"/>
      <c r="AH96" s="142"/>
      <c r="AI96" s="142"/>
      <c r="AJ96" s="57"/>
      <c r="AL96" s="18" t="str">
        <f t="shared" si="59"/>
        <v>x</v>
      </c>
      <c r="AM96" s="9" t="str">
        <f t="shared" si="60"/>
        <v>x</v>
      </c>
      <c r="AN96" s="19" t="str">
        <f t="shared" si="61"/>
        <v>x</v>
      </c>
      <c r="AP96" s="41"/>
      <c r="AQ96" s="39"/>
      <c r="AR96" s="71"/>
      <c r="AS96" s="142"/>
      <c r="AT96" s="143"/>
      <c r="AU96" s="150"/>
      <c r="AV96" s="142"/>
      <c r="AW96" s="142"/>
      <c r="AX96" s="142"/>
      <c r="AY96" s="57"/>
      <c r="BA96" s="11">
        <f t="shared" si="65"/>
        <v>595853.95737765497</v>
      </c>
      <c r="BB96" s="1">
        <f t="shared" si="66"/>
        <v>1159955.47716413</v>
      </c>
      <c r="BC96" s="12">
        <f t="shared" si="67"/>
        <v>205.50816074789799</v>
      </c>
      <c r="BE96" s="58">
        <f t="shared" si="68"/>
        <v>7.62234500143677E-3</v>
      </c>
      <c r="BF96" s="40">
        <f t="shared" si="69"/>
        <v>3.5835870075970888E-2</v>
      </c>
      <c r="BG96" s="42">
        <f t="shared" si="70"/>
        <v>2.3839252102021646E-2</v>
      </c>
      <c r="BH96" s="142"/>
      <c r="BI96" s="142"/>
      <c r="BJ96" s="142"/>
      <c r="BK96" s="142"/>
      <c r="BL96" s="142"/>
      <c r="BM96" s="142"/>
      <c r="BN96" s="57"/>
      <c r="BP96" s="41" t="str">
        <f t="shared" si="79"/>
        <v>x</v>
      </c>
      <c r="BQ96" s="39" t="str">
        <f t="shared" si="80"/>
        <v>x</v>
      </c>
      <c r="BR96" s="71" t="str">
        <f t="shared" si="81"/>
        <v>x</v>
      </c>
      <c r="BS96" s="70"/>
      <c r="BT96" s="58"/>
      <c r="BU96" s="40"/>
      <c r="BV96" s="42"/>
      <c r="BW96" s="142"/>
      <c r="BX96" s="142"/>
      <c r="BY96" s="142"/>
      <c r="BZ96" s="142"/>
      <c r="CA96" s="142"/>
      <c r="CB96" s="142"/>
      <c r="CC96" s="65"/>
      <c r="CD96" s="176">
        <f t="shared" si="82"/>
        <v>-3.2377654919400811E-2</v>
      </c>
      <c r="CE96" s="174">
        <f t="shared" si="83"/>
        <v>-2.1164129953831434E-2</v>
      </c>
      <c r="CF96" s="177">
        <f t="shared" si="84"/>
        <v>-1.916074789798472E-2</v>
      </c>
      <c r="CG96" s="143"/>
      <c r="CH96" s="174">
        <f t="shared" si="71"/>
        <v>3.2377654919400811E-2</v>
      </c>
      <c r="CI96" s="174">
        <f t="shared" si="72"/>
        <v>2.1164129953831434E-2</v>
      </c>
      <c r="CJ96" s="174">
        <f t="shared" si="73"/>
        <v>1.916074789798472E-2</v>
      </c>
      <c r="CK96" s="143"/>
      <c r="CL96" s="142"/>
      <c r="CM96" s="142"/>
      <c r="CN96" s="142"/>
      <c r="CO96" s="57"/>
      <c r="CP96" s="41">
        <f t="shared" si="77"/>
        <v>3.9999999920837581E-2</v>
      </c>
      <c r="CQ96" s="39">
        <f t="shared" si="78"/>
        <v>5.7000000029802322E-2</v>
      </c>
      <c r="CR96" s="71">
        <f t="shared" si="90"/>
        <v>4.3000000000006366E-2</v>
      </c>
      <c r="CS96" s="65"/>
      <c r="CT96" s="58">
        <f t="shared" si="74"/>
        <v>7.62234500143677E-3</v>
      </c>
      <c r="CU96" s="40">
        <f t="shared" si="75"/>
        <v>3.5835870075970888E-2</v>
      </c>
      <c r="CV96" s="42">
        <f t="shared" si="76"/>
        <v>2.3839252102021646E-2</v>
      </c>
      <c r="DJ96" s="10"/>
      <c r="DK96" s="10"/>
      <c r="DL96" s="10"/>
    </row>
    <row r="97" spans="2:116" x14ac:dyDescent="0.25">
      <c r="B97" s="5">
        <v>94</v>
      </c>
      <c r="C97" s="6">
        <v>595845.76399999997</v>
      </c>
      <c r="D97" s="6">
        <v>1159963.1070000001</v>
      </c>
      <c r="E97" s="6">
        <v>205.52799999999999</v>
      </c>
      <c r="F97" s="5" t="s">
        <v>20</v>
      </c>
      <c r="G97" s="5"/>
      <c r="H97" s="3">
        <v>1</v>
      </c>
      <c r="I97" s="5">
        <v>94</v>
      </c>
      <c r="J97" s="6">
        <v>595845.74699999997</v>
      </c>
      <c r="K97" s="6">
        <v>1159963.071</v>
      </c>
      <c r="L97" s="6">
        <v>205.595</v>
      </c>
      <c r="M97" s="5">
        <v>8</v>
      </c>
      <c r="N97" s="3"/>
      <c r="O97" s="5">
        <v>94</v>
      </c>
      <c r="P97" s="6">
        <v>-595845.77716687997</v>
      </c>
      <c r="Q97" s="6">
        <v>-1159963.0655973</v>
      </c>
      <c r="R97" s="1">
        <f t="shared" si="97"/>
        <v>595845.77716687997</v>
      </c>
      <c r="S97" s="1">
        <f t="shared" si="98"/>
        <v>1159963.0655973</v>
      </c>
      <c r="T97" s="6">
        <v>205.48776826169001</v>
      </c>
      <c r="U97" s="5">
        <v>3</v>
      </c>
      <c r="W97" s="9">
        <f t="shared" si="62"/>
        <v>595845.74699999997</v>
      </c>
      <c r="X97" s="9">
        <f t="shared" si="63"/>
        <v>1159963.071</v>
      </c>
      <c r="Y97" s="9">
        <f t="shared" si="64"/>
        <v>205.595</v>
      </c>
      <c r="AA97" s="58">
        <f t="shared" si="87"/>
        <v>1.6999999992549419E-2</v>
      </c>
      <c r="AB97" s="40">
        <f t="shared" si="88"/>
        <v>3.6000000080093741E-2</v>
      </c>
      <c r="AC97" s="42">
        <f t="shared" si="89"/>
        <v>-6.7000000000007276E-2</v>
      </c>
      <c r="AD97" s="142"/>
      <c r="AE97" s="142"/>
      <c r="AF97" s="150"/>
      <c r="AG97" s="142"/>
      <c r="AH97" s="142"/>
      <c r="AI97" s="142"/>
      <c r="AJ97" s="57"/>
      <c r="AL97" s="18" t="str">
        <f t="shared" si="59"/>
        <v>x</v>
      </c>
      <c r="AM97" s="9" t="str">
        <f t="shared" si="60"/>
        <v>x</v>
      </c>
      <c r="AN97" s="19" t="str">
        <f t="shared" si="61"/>
        <v>x</v>
      </c>
      <c r="AP97" s="41"/>
      <c r="AQ97" s="39"/>
      <c r="AR97" s="71"/>
      <c r="AS97" s="142"/>
      <c r="AT97" s="143"/>
      <c r="AU97" s="150"/>
      <c r="AV97" s="142"/>
      <c r="AW97" s="142"/>
      <c r="AX97" s="142"/>
      <c r="AY97" s="57"/>
      <c r="BA97" s="11">
        <f t="shared" si="65"/>
        <v>595845.77716687997</v>
      </c>
      <c r="BB97" s="1">
        <f t="shared" si="66"/>
        <v>1159963.0655973</v>
      </c>
      <c r="BC97" s="12">
        <f t="shared" si="67"/>
        <v>205.48776826169001</v>
      </c>
      <c r="BE97" s="58">
        <f t="shared" si="68"/>
        <v>-1.3166880002245307E-2</v>
      </c>
      <c r="BF97" s="40">
        <f t="shared" si="69"/>
        <v>4.1402700124308467E-2</v>
      </c>
      <c r="BG97" s="42">
        <f t="shared" si="70"/>
        <v>4.0231738309984166E-2</v>
      </c>
      <c r="BH97" s="142"/>
      <c r="BI97" s="142"/>
      <c r="BJ97" s="142"/>
      <c r="BK97" s="142"/>
      <c r="BL97" s="142"/>
      <c r="BM97" s="142"/>
      <c r="BN97" s="57"/>
      <c r="BP97" s="41" t="str">
        <f t="shared" si="79"/>
        <v>x</v>
      </c>
      <c r="BQ97" s="39" t="str">
        <f t="shared" si="80"/>
        <v>x</v>
      </c>
      <c r="BR97" s="71" t="str">
        <f t="shared" si="81"/>
        <v>x</v>
      </c>
      <c r="BS97" s="70"/>
      <c r="BT97" s="58"/>
      <c r="BU97" s="40"/>
      <c r="BV97" s="42"/>
      <c r="BW97" s="142"/>
      <c r="BX97" s="142"/>
      <c r="BY97" s="142"/>
      <c r="BZ97" s="142"/>
      <c r="CA97" s="142"/>
      <c r="CB97" s="142"/>
      <c r="CC97" s="65"/>
      <c r="CD97" s="176">
        <f t="shared" si="82"/>
        <v>-3.0166879994794726E-2</v>
      </c>
      <c r="CE97" s="174">
        <f t="shared" si="83"/>
        <v>5.4027000442147255E-3</v>
      </c>
      <c r="CF97" s="177">
        <f t="shared" si="84"/>
        <v>0.10723173830999144</v>
      </c>
      <c r="CG97" s="143"/>
      <c r="CH97" s="174">
        <f t="shared" si="71"/>
        <v>3.0166879994794726E-2</v>
      </c>
      <c r="CI97" s="174">
        <f t="shared" si="72"/>
        <v>5.4027000442147255E-3</v>
      </c>
      <c r="CJ97" s="174">
        <f t="shared" si="73"/>
        <v>0.10723173830999144</v>
      </c>
      <c r="CK97" s="143"/>
      <c r="CL97" s="142"/>
      <c r="CM97" s="142"/>
      <c r="CN97" s="142"/>
      <c r="CO97" s="57"/>
      <c r="CP97" s="41">
        <f t="shared" si="77"/>
        <v>1.6999999992549419E-2</v>
      </c>
      <c r="CQ97" s="39">
        <f t="shared" si="78"/>
        <v>3.6000000080093741E-2</v>
      </c>
      <c r="CR97" s="71">
        <f t="shared" si="90"/>
        <v>-6.7000000000007276E-2</v>
      </c>
      <c r="CS97" s="65"/>
      <c r="CT97" s="58">
        <f t="shared" si="74"/>
        <v>-1.3166880002245307E-2</v>
      </c>
      <c r="CU97" s="40">
        <f t="shared" si="75"/>
        <v>4.1402700124308467E-2</v>
      </c>
      <c r="CV97" s="42">
        <f t="shared" si="76"/>
        <v>4.0231738309984166E-2</v>
      </c>
      <c r="DJ97" s="10"/>
      <c r="DK97" s="10"/>
      <c r="DL97" s="10"/>
    </row>
    <row r="98" spans="2:116" x14ac:dyDescent="0.25">
      <c r="B98" s="5">
        <v>95</v>
      </c>
      <c r="C98" s="6">
        <v>595851.554</v>
      </c>
      <c r="D98" s="6">
        <v>1159926.1129999999</v>
      </c>
      <c r="E98" s="6">
        <v>210.667</v>
      </c>
      <c r="F98" s="5" t="s">
        <v>12</v>
      </c>
      <c r="G98" s="5"/>
      <c r="H98" s="3">
        <v>2</v>
      </c>
      <c r="I98" s="5">
        <v>95</v>
      </c>
      <c r="J98" s="6"/>
      <c r="K98" s="6"/>
      <c r="L98" s="6"/>
      <c r="M98" s="5"/>
      <c r="N98" s="3"/>
      <c r="O98" s="5"/>
      <c r="P98" s="5"/>
      <c r="Q98" s="5"/>
      <c r="R98" s="1"/>
      <c r="S98" s="1"/>
      <c r="T98" s="5"/>
      <c r="U98" s="5"/>
      <c r="W98" s="9" t="str">
        <f t="shared" si="62"/>
        <v>x</v>
      </c>
      <c r="X98" s="9" t="str">
        <f t="shared" si="63"/>
        <v>x</v>
      </c>
      <c r="Y98" s="9" t="str">
        <f t="shared" si="64"/>
        <v>x</v>
      </c>
      <c r="AA98" s="58"/>
      <c r="AB98" s="40"/>
      <c r="AC98" s="42"/>
      <c r="AD98" s="142"/>
      <c r="AE98" s="142"/>
      <c r="AF98" s="150"/>
      <c r="AG98" s="142"/>
      <c r="AH98" s="142"/>
      <c r="AI98" s="142"/>
      <c r="AJ98" s="57"/>
      <c r="AL98" s="18">
        <f t="shared" si="59"/>
        <v>0</v>
      </c>
      <c r="AM98" s="9">
        <f t="shared" si="60"/>
        <v>0</v>
      </c>
      <c r="AN98" s="19">
        <f t="shared" si="61"/>
        <v>0</v>
      </c>
      <c r="AP98" s="41"/>
      <c r="AQ98" s="39"/>
      <c r="AR98" s="71"/>
      <c r="AS98" s="142"/>
      <c r="AT98" s="143"/>
      <c r="AU98" s="150"/>
      <c r="AV98" s="142"/>
      <c r="AW98" s="142"/>
      <c r="AX98" s="142"/>
      <c r="AY98" s="57"/>
      <c r="BA98" s="11" t="str">
        <f t="shared" si="65"/>
        <v>x</v>
      </c>
      <c r="BB98" s="1" t="str">
        <f t="shared" si="66"/>
        <v>x</v>
      </c>
      <c r="BC98" s="12" t="str">
        <f t="shared" si="67"/>
        <v>x</v>
      </c>
      <c r="BE98" s="58"/>
      <c r="BF98" s="40"/>
      <c r="BG98" s="42"/>
      <c r="BH98" s="142"/>
      <c r="BI98" s="142"/>
      <c r="BJ98" s="142"/>
      <c r="BK98" s="142"/>
      <c r="BL98" s="142"/>
      <c r="BM98" s="142"/>
      <c r="BN98" s="57"/>
      <c r="BP98" s="41">
        <f t="shared" si="79"/>
        <v>0</v>
      </c>
      <c r="BQ98" s="39">
        <f t="shared" si="80"/>
        <v>0</v>
      </c>
      <c r="BR98" s="71">
        <f t="shared" si="81"/>
        <v>0</v>
      </c>
      <c r="BS98" s="70"/>
      <c r="BT98" s="58"/>
      <c r="BU98" s="40"/>
      <c r="BV98" s="42"/>
      <c r="BW98" s="142"/>
      <c r="BX98" s="142"/>
      <c r="BY98" s="142"/>
      <c r="BZ98" s="142"/>
      <c r="CA98" s="142"/>
      <c r="CB98" s="142"/>
      <c r="CC98" s="65"/>
      <c r="CD98" s="176">
        <f t="shared" si="82"/>
        <v>0</v>
      </c>
      <c r="CE98" s="174">
        <f t="shared" si="83"/>
        <v>0</v>
      </c>
      <c r="CF98" s="177">
        <f t="shared" si="84"/>
        <v>0</v>
      </c>
      <c r="CG98" s="143"/>
      <c r="CH98" s="174">
        <f t="shared" si="71"/>
        <v>0</v>
      </c>
      <c r="CI98" s="174">
        <f t="shared" si="72"/>
        <v>0</v>
      </c>
      <c r="CJ98" s="174">
        <f t="shared" si="73"/>
        <v>0</v>
      </c>
      <c r="CK98" s="143"/>
      <c r="CL98" s="142"/>
      <c r="CM98" s="142"/>
      <c r="CN98" s="142"/>
      <c r="CO98" s="57"/>
      <c r="CP98" s="41"/>
      <c r="CQ98" s="39"/>
      <c r="CR98" s="71"/>
      <c r="CS98" s="65"/>
      <c r="CT98" s="58"/>
      <c r="CU98" s="40"/>
      <c r="CV98" s="42"/>
      <c r="DJ98" s="10"/>
      <c r="DK98" s="10"/>
      <c r="DL98" s="10"/>
    </row>
    <row r="99" spans="2:116" x14ac:dyDescent="0.25">
      <c r="B99" s="5">
        <v>96</v>
      </c>
      <c r="C99" s="6">
        <v>595842.69099999999</v>
      </c>
      <c r="D99" s="6">
        <v>1159922.4240000001</v>
      </c>
      <c r="E99" s="6">
        <v>205.75700000000001</v>
      </c>
      <c r="F99" s="5" t="s">
        <v>49</v>
      </c>
      <c r="G99" s="5"/>
      <c r="H99" s="3">
        <v>1</v>
      </c>
      <c r="I99" s="5">
        <v>96</v>
      </c>
      <c r="J99" s="6"/>
      <c r="K99" s="6"/>
      <c r="L99" s="6"/>
      <c r="M99" s="5"/>
      <c r="N99" s="3"/>
      <c r="O99" s="5"/>
      <c r="P99" s="5"/>
      <c r="Q99" s="5"/>
      <c r="R99" s="1"/>
      <c r="S99" s="1"/>
      <c r="T99" s="5"/>
      <c r="U99" s="5"/>
      <c r="W99" s="9">
        <f t="shared" si="62"/>
        <v>0</v>
      </c>
      <c r="X99" s="9">
        <f t="shared" si="63"/>
        <v>0</v>
      </c>
      <c r="Y99" s="9">
        <f t="shared" si="64"/>
        <v>0</v>
      </c>
      <c r="AA99" s="58"/>
      <c r="AB99" s="40"/>
      <c r="AC99" s="42"/>
      <c r="AD99" s="142"/>
      <c r="AE99" s="142"/>
      <c r="AF99" s="150"/>
      <c r="AG99" s="142"/>
      <c r="AH99" s="142"/>
      <c r="AI99" s="142"/>
      <c r="AJ99" s="57"/>
      <c r="AL99" s="18" t="str">
        <f t="shared" si="59"/>
        <v>x</v>
      </c>
      <c r="AM99" s="9" t="str">
        <f t="shared" si="60"/>
        <v>x</v>
      </c>
      <c r="AN99" s="19" t="str">
        <f t="shared" si="61"/>
        <v>x</v>
      </c>
      <c r="AP99" s="41"/>
      <c r="AQ99" s="39"/>
      <c r="AR99" s="71"/>
      <c r="AS99" s="142"/>
      <c r="AT99" s="143"/>
      <c r="AU99" s="150"/>
      <c r="AV99" s="142"/>
      <c r="AW99" s="142"/>
      <c r="AX99" s="142"/>
      <c r="AY99" s="57"/>
      <c r="BA99" s="11">
        <f t="shared" si="65"/>
        <v>0</v>
      </c>
      <c r="BB99" s="1">
        <f t="shared" si="66"/>
        <v>0</v>
      </c>
      <c r="BC99" s="12">
        <f t="shared" si="67"/>
        <v>0</v>
      </c>
      <c r="BE99" s="58"/>
      <c r="BF99" s="40"/>
      <c r="BG99" s="42"/>
      <c r="BH99" s="142"/>
      <c r="BI99" s="142"/>
      <c r="BJ99" s="142"/>
      <c r="BK99" s="142"/>
      <c r="BL99" s="142"/>
      <c r="BM99" s="142"/>
      <c r="BN99" s="57"/>
      <c r="BP99" s="41" t="str">
        <f t="shared" si="79"/>
        <v>x</v>
      </c>
      <c r="BQ99" s="39" t="str">
        <f t="shared" si="80"/>
        <v>x</v>
      </c>
      <c r="BR99" s="71" t="str">
        <f t="shared" si="81"/>
        <v>x</v>
      </c>
      <c r="BS99" s="70"/>
      <c r="BT99" s="58"/>
      <c r="BU99" s="40"/>
      <c r="BV99" s="42"/>
      <c r="BW99" s="142"/>
      <c r="BX99" s="142"/>
      <c r="BY99" s="142"/>
      <c r="BZ99" s="142"/>
      <c r="CA99" s="142"/>
      <c r="CB99" s="142"/>
      <c r="CC99" s="65"/>
      <c r="CD99" s="176">
        <f t="shared" si="82"/>
        <v>0</v>
      </c>
      <c r="CE99" s="174">
        <f t="shared" si="83"/>
        <v>0</v>
      </c>
      <c r="CF99" s="177">
        <f t="shared" si="84"/>
        <v>0</v>
      </c>
      <c r="CG99" s="143"/>
      <c r="CH99" s="174">
        <f t="shared" si="71"/>
        <v>0</v>
      </c>
      <c r="CI99" s="174">
        <f t="shared" si="72"/>
        <v>0</v>
      </c>
      <c r="CJ99" s="174">
        <f t="shared" si="73"/>
        <v>0</v>
      </c>
      <c r="CK99" s="143"/>
      <c r="CL99" s="142"/>
      <c r="CM99" s="142"/>
      <c r="CN99" s="142"/>
      <c r="CO99" s="57"/>
      <c r="CP99" s="41"/>
      <c r="CQ99" s="39"/>
      <c r="CR99" s="71"/>
      <c r="CS99" s="65"/>
      <c r="CT99" s="58"/>
      <c r="CU99" s="40"/>
      <c r="CV99" s="42"/>
      <c r="DJ99" s="10"/>
      <c r="DK99" s="10"/>
      <c r="DL99" s="10"/>
    </row>
    <row r="100" spans="2:116" x14ac:dyDescent="0.25">
      <c r="B100" s="5">
        <v>97</v>
      </c>
      <c r="C100" s="6">
        <v>595904.16500000004</v>
      </c>
      <c r="D100" s="6">
        <v>1160014.784</v>
      </c>
      <c r="E100" s="6">
        <v>205.268</v>
      </c>
      <c r="F100" s="5" t="s">
        <v>8</v>
      </c>
      <c r="G100" s="5"/>
      <c r="H100" s="3">
        <v>1</v>
      </c>
      <c r="I100" s="5">
        <v>97</v>
      </c>
      <c r="J100" s="6">
        <v>595904.174</v>
      </c>
      <c r="K100" s="6">
        <v>1160014.791</v>
      </c>
      <c r="L100" s="6">
        <v>205.29</v>
      </c>
      <c r="M100" s="5">
        <v>16</v>
      </c>
      <c r="N100" s="3"/>
      <c r="O100" s="5">
        <v>97</v>
      </c>
      <c r="P100" s="6">
        <v>-595904.17944082804</v>
      </c>
      <c r="Q100" s="6">
        <v>-1160014.7881111801</v>
      </c>
      <c r="R100" s="1">
        <f t="shared" ref="R100:R123" si="99">-P100</f>
        <v>595904.17944082804</v>
      </c>
      <c r="S100" s="1">
        <f t="shared" ref="S100:S123" si="100">-Q100</f>
        <v>1160014.7881111801</v>
      </c>
      <c r="T100" s="6">
        <v>205.375674599615</v>
      </c>
      <c r="U100" s="5">
        <v>8</v>
      </c>
      <c r="W100" s="9">
        <f t="shared" si="62"/>
        <v>595904.174</v>
      </c>
      <c r="X100" s="9">
        <f t="shared" si="63"/>
        <v>1160014.791</v>
      </c>
      <c r="Y100" s="9">
        <f t="shared" si="64"/>
        <v>205.29</v>
      </c>
      <c r="AA100" s="58">
        <f t="shared" si="87"/>
        <v>-8.9999999618157744E-3</v>
      </c>
      <c r="AB100" s="40">
        <f t="shared" si="88"/>
        <v>-6.9999999832361937E-3</v>
      </c>
      <c r="AC100" s="42">
        <f t="shared" si="89"/>
        <v>-2.199999999999136E-2</v>
      </c>
      <c r="AD100" s="142"/>
      <c r="AE100" s="142"/>
      <c r="AF100" s="150"/>
      <c r="AG100" s="142"/>
      <c r="AH100" s="142"/>
      <c r="AI100" s="142"/>
      <c r="AJ100" s="57"/>
      <c r="AL100" s="18" t="str">
        <f t="shared" ref="AL100:AL131" si="101">IF(H100=2,J100,"x")</f>
        <v>x</v>
      </c>
      <c r="AM100" s="9" t="str">
        <f t="shared" ref="AM100:AM131" si="102">IF(H100=2,K100,"x")</f>
        <v>x</v>
      </c>
      <c r="AN100" s="19" t="str">
        <f t="shared" ref="AN100:AN131" si="103">IF(H100=2,L100,"x")</f>
        <v>x</v>
      </c>
      <c r="AP100" s="41"/>
      <c r="AQ100" s="39"/>
      <c r="AR100" s="71"/>
      <c r="AS100" s="142"/>
      <c r="AT100" s="143"/>
      <c r="AU100" s="150"/>
      <c r="AV100" s="142"/>
      <c r="AW100" s="142"/>
      <c r="AX100" s="142"/>
      <c r="AY100" s="57"/>
      <c r="BA100" s="11">
        <f t="shared" si="65"/>
        <v>595904.17944082804</v>
      </c>
      <c r="BB100" s="1">
        <f t="shared" si="66"/>
        <v>1160014.7881111801</v>
      </c>
      <c r="BC100" s="12">
        <f t="shared" si="67"/>
        <v>205.375674599615</v>
      </c>
      <c r="BE100" s="58">
        <f t="shared" si="68"/>
        <v>-1.4440828002989292E-2</v>
      </c>
      <c r="BF100" s="40">
        <f t="shared" si="69"/>
        <v>-4.1111800819635391E-3</v>
      </c>
      <c r="BG100" s="42">
        <f t="shared" si="70"/>
        <v>-0.10767459961499526</v>
      </c>
      <c r="BH100" s="142"/>
      <c r="BI100" s="142"/>
      <c r="BJ100" s="142"/>
      <c r="BK100" s="142"/>
      <c r="BL100" s="142"/>
      <c r="BM100" s="142"/>
      <c r="BN100" s="57"/>
      <c r="BP100" s="41" t="str">
        <f t="shared" si="79"/>
        <v>x</v>
      </c>
      <c r="BQ100" s="39" t="str">
        <f t="shared" si="80"/>
        <v>x</v>
      </c>
      <c r="BR100" s="71" t="str">
        <f t="shared" si="81"/>
        <v>x</v>
      </c>
      <c r="BS100" s="70"/>
      <c r="BT100" s="58"/>
      <c r="BU100" s="40"/>
      <c r="BV100" s="42"/>
      <c r="BW100" s="142"/>
      <c r="BX100" s="142"/>
      <c r="BY100" s="142"/>
      <c r="BZ100" s="142"/>
      <c r="CA100" s="142"/>
      <c r="CB100" s="142"/>
      <c r="CC100" s="65"/>
      <c r="CD100" s="176">
        <f t="shared" si="82"/>
        <v>-5.4408280411735177E-3</v>
      </c>
      <c r="CE100" s="174">
        <f t="shared" si="83"/>
        <v>2.8888199012726545E-3</v>
      </c>
      <c r="CF100" s="177">
        <f t="shared" si="84"/>
        <v>-8.5674599615003899E-2</v>
      </c>
      <c r="CG100" s="143"/>
      <c r="CH100" s="174">
        <f t="shared" si="71"/>
        <v>5.4408280411735177E-3</v>
      </c>
      <c r="CI100" s="174">
        <f t="shared" si="72"/>
        <v>2.8888199012726545E-3</v>
      </c>
      <c r="CJ100" s="174">
        <f t="shared" si="73"/>
        <v>8.5674599615003899E-2</v>
      </c>
      <c r="CK100" s="143"/>
      <c r="CL100" s="142"/>
      <c r="CM100" s="142"/>
      <c r="CN100" s="142"/>
      <c r="CO100" s="57"/>
      <c r="CP100" s="41">
        <f t="shared" si="77"/>
        <v>-8.9999999618157744E-3</v>
      </c>
      <c r="CQ100" s="39">
        <f t="shared" si="78"/>
        <v>-6.9999999832361937E-3</v>
      </c>
      <c r="CR100" s="71">
        <f t="shared" si="90"/>
        <v>-2.199999999999136E-2</v>
      </c>
      <c r="CS100" s="65"/>
      <c r="CT100" s="58">
        <f t="shared" si="74"/>
        <v>-1.4440828002989292E-2</v>
      </c>
      <c r="CU100" s="40">
        <f t="shared" si="75"/>
        <v>-4.1111800819635391E-3</v>
      </c>
      <c r="CV100" s="42">
        <f t="shared" si="76"/>
        <v>-0.10767459961499526</v>
      </c>
      <c r="DJ100" s="10"/>
      <c r="DK100" s="10"/>
      <c r="DL100" s="10"/>
    </row>
    <row r="101" spans="2:116" x14ac:dyDescent="0.25">
      <c r="B101" s="5">
        <v>98</v>
      </c>
      <c r="C101" s="6">
        <v>595962.62300000002</v>
      </c>
      <c r="D101" s="6">
        <v>1160030.9240000001</v>
      </c>
      <c r="E101" s="6">
        <v>204.49700000000001</v>
      </c>
      <c r="F101" s="5" t="s">
        <v>8</v>
      </c>
      <c r="G101" s="5"/>
      <c r="H101" s="3">
        <v>1</v>
      </c>
      <c r="I101" s="5">
        <v>98</v>
      </c>
      <c r="J101" s="6">
        <v>595962.61800000002</v>
      </c>
      <c r="K101" s="6">
        <v>1160030.939</v>
      </c>
      <c r="L101" s="6">
        <v>204.44800000000001</v>
      </c>
      <c r="M101" s="5">
        <v>10</v>
      </c>
      <c r="N101" s="3"/>
      <c r="O101" s="5">
        <v>98</v>
      </c>
      <c r="P101" s="6">
        <v>-595962.60411161499</v>
      </c>
      <c r="Q101" s="6">
        <v>-1160030.9320257199</v>
      </c>
      <c r="R101" s="1">
        <f t="shared" si="99"/>
        <v>595962.60411161499</v>
      </c>
      <c r="S101" s="1">
        <f t="shared" si="100"/>
        <v>1160030.9320257199</v>
      </c>
      <c r="T101" s="6">
        <v>204.48336649116899</v>
      </c>
      <c r="U101" s="5">
        <v>5</v>
      </c>
      <c r="W101" s="9">
        <f t="shared" si="62"/>
        <v>595962.61800000002</v>
      </c>
      <c r="X101" s="9">
        <f t="shared" si="63"/>
        <v>1160030.939</v>
      </c>
      <c r="Y101" s="9">
        <f t="shared" si="64"/>
        <v>204.44800000000001</v>
      </c>
      <c r="AA101" s="58">
        <f t="shared" si="87"/>
        <v>5.0000000046566129E-3</v>
      </c>
      <c r="AB101" s="40">
        <f t="shared" si="88"/>
        <v>-1.4999999897554517E-2</v>
      </c>
      <c r="AC101" s="42">
        <f t="shared" si="89"/>
        <v>4.9000000000006594E-2</v>
      </c>
      <c r="AD101" s="142"/>
      <c r="AE101" s="142"/>
      <c r="AF101" s="150"/>
      <c r="AG101" s="142"/>
      <c r="AH101" s="142"/>
      <c r="AI101" s="142"/>
      <c r="AJ101" s="57"/>
      <c r="AL101" s="18" t="str">
        <f t="shared" si="101"/>
        <v>x</v>
      </c>
      <c r="AM101" s="9" t="str">
        <f t="shared" si="102"/>
        <v>x</v>
      </c>
      <c r="AN101" s="19" t="str">
        <f t="shared" si="103"/>
        <v>x</v>
      </c>
      <c r="AP101" s="41"/>
      <c r="AQ101" s="39"/>
      <c r="AR101" s="71"/>
      <c r="AS101" s="142"/>
      <c r="AT101" s="143"/>
      <c r="AU101" s="150"/>
      <c r="AV101" s="142"/>
      <c r="AW101" s="142"/>
      <c r="AX101" s="142"/>
      <c r="AY101" s="57"/>
      <c r="BA101" s="11">
        <f t="shared" si="65"/>
        <v>595962.60411161499</v>
      </c>
      <c r="BB101" s="1">
        <f t="shared" si="66"/>
        <v>1160030.9320257199</v>
      </c>
      <c r="BC101" s="12">
        <f t="shared" si="67"/>
        <v>204.48336649116899</v>
      </c>
      <c r="BE101" s="58">
        <f t="shared" si="68"/>
        <v>1.8888385035097599E-2</v>
      </c>
      <c r="BF101" s="40">
        <f t="shared" si="69"/>
        <v>-8.0257197842001915E-3</v>
      </c>
      <c r="BG101" s="42">
        <f t="shared" si="70"/>
        <v>1.3633508831020436E-2</v>
      </c>
      <c r="BH101" s="142"/>
      <c r="BI101" s="142"/>
      <c r="BJ101" s="142"/>
      <c r="BK101" s="142"/>
      <c r="BL101" s="142"/>
      <c r="BM101" s="142"/>
      <c r="BN101" s="57"/>
      <c r="BP101" s="41" t="str">
        <f t="shared" si="79"/>
        <v>x</v>
      </c>
      <c r="BQ101" s="39" t="str">
        <f t="shared" si="80"/>
        <v>x</v>
      </c>
      <c r="BR101" s="71" t="str">
        <f t="shared" si="81"/>
        <v>x</v>
      </c>
      <c r="BS101" s="70"/>
      <c r="BT101" s="58"/>
      <c r="BU101" s="40"/>
      <c r="BV101" s="42"/>
      <c r="BW101" s="142"/>
      <c r="BX101" s="142"/>
      <c r="BY101" s="142"/>
      <c r="BZ101" s="142"/>
      <c r="CA101" s="142"/>
      <c r="CB101" s="142"/>
      <c r="CC101" s="65"/>
      <c r="CD101" s="176">
        <f t="shared" si="82"/>
        <v>1.3888385030440986E-2</v>
      </c>
      <c r="CE101" s="174">
        <f t="shared" si="83"/>
        <v>6.9742801133543253E-3</v>
      </c>
      <c r="CF101" s="177">
        <f t="shared" si="84"/>
        <v>-3.5366491168986158E-2</v>
      </c>
      <c r="CG101" s="143"/>
      <c r="CH101" s="174">
        <f t="shared" si="71"/>
        <v>1.3888385030440986E-2</v>
      </c>
      <c r="CI101" s="174">
        <f t="shared" si="72"/>
        <v>6.9742801133543253E-3</v>
      </c>
      <c r="CJ101" s="174">
        <f t="shared" si="73"/>
        <v>3.5366491168986158E-2</v>
      </c>
      <c r="CK101" s="143"/>
      <c r="CL101" s="142"/>
      <c r="CM101" s="142"/>
      <c r="CN101" s="142"/>
      <c r="CO101" s="57"/>
      <c r="CP101" s="41">
        <f t="shared" si="77"/>
        <v>5.0000000046566129E-3</v>
      </c>
      <c r="CQ101" s="39">
        <f t="shared" si="78"/>
        <v>-1.4999999897554517E-2</v>
      </c>
      <c r="CR101" s="71">
        <f t="shared" si="90"/>
        <v>4.9000000000006594E-2</v>
      </c>
      <c r="CS101" s="65"/>
      <c r="CT101" s="58">
        <f t="shared" si="74"/>
        <v>1.8888385035097599E-2</v>
      </c>
      <c r="CU101" s="40">
        <f t="shared" si="75"/>
        <v>-8.0257197842001915E-3</v>
      </c>
      <c r="CV101" s="42">
        <f t="shared" si="76"/>
        <v>1.3633508831020436E-2</v>
      </c>
      <c r="DJ101" s="10"/>
      <c r="DK101" s="10"/>
      <c r="DL101" s="10"/>
    </row>
    <row r="102" spans="2:116" x14ac:dyDescent="0.25">
      <c r="B102" s="5">
        <v>99</v>
      </c>
      <c r="C102" s="6">
        <v>595964.88399999996</v>
      </c>
      <c r="D102" s="6">
        <v>1160003.28</v>
      </c>
      <c r="E102" s="6">
        <v>223.09800000000001</v>
      </c>
      <c r="F102" s="5" t="s">
        <v>12</v>
      </c>
      <c r="G102" s="5"/>
      <c r="H102" s="3">
        <v>2</v>
      </c>
      <c r="I102" s="5">
        <v>99</v>
      </c>
      <c r="J102" s="6"/>
      <c r="K102" s="6"/>
      <c r="L102" s="6"/>
      <c r="M102" s="5"/>
      <c r="N102" s="3"/>
      <c r="O102" s="5">
        <v>99</v>
      </c>
      <c r="P102" s="6">
        <v>-595964.82922683097</v>
      </c>
      <c r="Q102" s="6">
        <v>-1160003.19049703</v>
      </c>
      <c r="R102" s="1">
        <f t="shared" si="99"/>
        <v>595964.82922683097</v>
      </c>
      <c r="S102" s="1">
        <f t="shared" si="100"/>
        <v>1160003.19049703</v>
      </c>
      <c r="T102" s="6">
        <v>223.42032422124399</v>
      </c>
      <c r="U102" s="5">
        <v>5</v>
      </c>
      <c r="W102" s="9" t="str">
        <f t="shared" si="62"/>
        <v>x</v>
      </c>
      <c r="X102" s="9" t="str">
        <f t="shared" si="63"/>
        <v>x</v>
      </c>
      <c r="Y102" s="9" t="str">
        <f t="shared" si="64"/>
        <v>x</v>
      </c>
      <c r="AA102" s="58"/>
      <c r="AB102" s="40"/>
      <c r="AC102" s="42"/>
      <c r="AD102" s="142"/>
      <c r="AE102" s="142"/>
      <c r="AF102" s="150"/>
      <c r="AG102" s="142"/>
      <c r="AH102" s="142"/>
      <c r="AI102" s="142"/>
      <c r="AJ102" s="57"/>
      <c r="AL102" s="18">
        <f t="shared" si="101"/>
        <v>0</v>
      </c>
      <c r="AM102" s="9">
        <f t="shared" si="102"/>
        <v>0</v>
      </c>
      <c r="AN102" s="19">
        <f t="shared" si="103"/>
        <v>0</v>
      </c>
      <c r="AP102" s="41"/>
      <c r="AQ102" s="39"/>
      <c r="AR102" s="71"/>
      <c r="AS102" s="142"/>
      <c r="AT102" s="143"/>
      <c r="AU102" s="150"/>
      <c r="AV102" s="142"/>
      <c r="AW102" s="142"/>
      <c r="AX102" s="142"/>
      <c r="AY102" s="57"/>
      <c r="BA102" s="11" t="str">
        <f t="shared" si="65"/>
        <v>x</v>
      </c>
      <c r="BB102" s="1" t="str">
        <f t="shared" si="66"/>
        <v>x</v>
      </c>
      <c r="BC102" s="12" t="str">
        <f t="shared" si="67"/>
        <v>x</v>
      </c>
      <c r="BE102" s="58"/>
      <c r="BF102" s="40"/>
      <c r="BG102" s="42"/>
      <c r="BH102" s="142"/>
      <c r="BI102" s="142"/>
      <c r="BJ102" s="142"/>
      <c r="BK102" s="142"/>
      <c r="BL102" s="142"/>
      <c r="BM102" s="142"/>
      <c r="BN102" s="57"/>
      <c r="BP102" s="41">
        <f t="shared" si="79"/>
        <v>595964.82922683097</v>
      </c>
      <c r="BQ102" s="39">
        <f t="shared" si="80"/>
        <v>1160003.19049703</v>
      </c>
      <c r="BR102" s="71">
        <f t="shared" si="81"/>
        <v>223.42032422124399</v>
      </c>
      <c r="BS102" s="70"/>
      <c r="BT102" s="58">
        <f t="shared" si="91"/>
        <v>5.4773168987594545E-2</v>
      </c>
      <c r="BU102" s="40">
        <f t="shared" si="92"/>
        <v>8.9502969989553094E-2</v>
      </c>
      <c r="BV102" s="42">
        <f t="shared" si="93"/>
        <v>-0.32232422124397431</v>
      </c>
      <c r="BW102" s="142"/>
      <c r="BX102" s="142"/>
      <c r="BY102" s="142"/>
      <c r="BZ102" s="142"/>
      <c r="CA102" s="142"/>
      <c r="CB102" s="142"/>
      <c r="CC102" s="65"/>
      <c r="CD102" s="176"/>
      <c r="CE102" s="174"/>
      <c r="CF102" s="177"/>
      <c r="CG102" s="143"/>
      <c r="CH102" s="174">
        <f t="shared" si="71"/>
        <v>0</v>
      </c>
      <c r="CI102" s="174">
        <f t="shared" si="72"/>
        <v>0</v>
      </c>
      <c r="CJ102" s="174">
        <f t="shared" si="73"/>
        <v>0</v>
      </c>
      <c r="CK102" s="143"/>
      <c r="CL102" s="142"/>
      <c r="CM102" s="142"/>
      <c r="CN102" s="142"/>
      <c r="CO102" s="57"/>
      <c r="CP102" s="41"/>
      <c r="CQ102" s="39"/>
      <c r="CR102" s="71"/>
      <c r="CS102" s="65"/>
      <c r="CT102" s="58">
        <f t="shared" si="74"/>
        <v>5.4773168987594545E-2</v>
      </c>
      <c r="CU102" s="40">
        <f t="shared" si="75"/>
        <v>8.9502969989553094E-2</v>
      </c>
      <c r="CV102" s="42">
        <f t="shared" si="76"/>
        <v>-0.32232422124397431</v>
      </c>
      <c r="DJ102" s="10"/>
      <c r="DK102" s="10"/>
      <c r="DL102" s="10"/>
    </row>
    <row r="103" spans="2:116" x14ac:dyDescent="0.25">
      <c r="B103" s="5">
        <v>100</v>
      </c>
      <c r="C103" s="6">
        <v>595940.91299999994</v>
      </c>
      <c r="D103" s="6">
        <v>1159995.81</v>
      </c>
      <c r="E103" s="6">
        <v>218.21199999999999</v>
      </c>
      <c r="F103" s="5" t="s">
        <v>12</v>
      </c>
      <c r="G103" s="5"/>
      <c r="H103" s="3">
        <v>2</v>
      </c>
      <c r="I103" s="5">
        <v>100</v>
      </c>
      <c r="J103" s="6"/>
      <c r="K103" s="6"/>
      <c r="L103" s="6"/>
      <c r="M103" s="5"/>
      <c r="N103" s="3"/>
      <c r="O103" s="5">
        <v>100</v>
      </c>
      <c r="P103" s="6">
        <v>-595940.86437659897</v>
      </c>
      <c r="Q103" s="6">
        <v>-1159995.7558011201</v>
      </c>
      <c r="R103" s="1">
        <f t="shared" si="99"/>
        <v>595940.86437659897</v>
      </c>
      <c r="S103" s="1">
        <f t="shared" si="100"/>
        <v>1159995.7558011201</v>
      </c>
      <c r="T103" s="6">
        <v>218.372015250537</v>
      </c>
      <c r="U103" s="5">
        <v>4</v>
      </c>
      <c r="W103" s="9" t="str">
        <f t="shared" si="62"/>
        <v>x</v>
      </c>
      <c r="X103" s="9" t="str">
        <f t="shared" si="63"/>
        <v>x</v>
      </c>
      <c r="Y103" s="9" t="str">
        <f t="shared" si="64"/>
        <v>x</v>
      </c>
      <c r="AA103" s="58"/>
      <c r="AB103" s="40"/>
      <c r="AC103" s="42"/>
      <c r="AD103" s="142"/>
      <c r="AE103" s="142"/>
      <c r="AF103" s="150"/>
      <c r="AG103" s="142"/>
      <c r="AH103" s="142"/>
      <c r="AI103" s="142"/>
      <c r="AJ103" s="57"/>
      <c r="AL103" s="18">
        <f t="shared" si="101"/>
        <v>0</v>
      </c>
      <c r="AM103" s="9">
        <f t="shared" si="102"/>
        <v>0</v>
      </c>
      <c r="AN103" s="19">
        <f t="shared" si="103"/>
        <v>0</v>
      </c>
      <c r="AP103" s="41"/>
      <c r="AQ103" s="39"/>
      <c r="AR103" s="71"/>
      <c r="AS103" s="142"/>
      <c r="AT103" s="143"/>
      <c r="AU103" s="150"/>
      <c r="AV103" s="142"/>
      <c r="AW103" s="142"/>
      <c r="AX103" s="142"/>
      <c r="AY103" s="57"/>
      <c r="BA103" s="11" t="str">
        <f t="shared" si="65"/>
        <v>x</v>
      </c>
      <c r="BB103" s="1" t="str">
        <f t="shared" si="66"/>
        <v>x</v>
      </c>
      <c r="BC103" s="12" t="str">
        <f t="shared" si="67"/>
        <v>x</v>
      </c>
      <c r="BE103" s="58"/>
      <c r="BF103" s="40"/>
      <c r="BG103" s="42"/>
      <c r="BH103" s="142"/>
      <c r="BI103" s="142"/>
      <c r="BJ103" s="142"/>
      <c r="BK103" s="142"/>
      <c r="BL103" s="142"/>
      <c r="BM103" s="142"/>
      <c r="BN103" s="57"/>
      <c r="BP103" s="41">
        <f t="shared" si="79"/>
        <v>595940.86437659897</v>
      </c>
      <c r="BQ103" s="39">
        <f t="shared" si="80"/>
        <v>1159995.7558011201</v>
      </c>
      <c r="BR103" s="71">
        <f t="shared" si="81"/>
        <v>218.372015250537</v>
      </c>
      <c r="BS103" s="70"/>
      <c r="BT103" s="58">
        <f t="shared" si="91"/>
        <v>4.8623400973156095E-2</v>
      </c>
      <c r="BU103" s="40">
        <f t="shared" si="92"/>
        <v>5.4198879981413484E-2</v>
      </c>
      <c r="BV103" s="42">
        <f t="shared" si="93"/>
        <v>-0.16001525053701471</v>
      </c>
      <c r="BW103" s="142"/>
      <c r="BX103" s="142"/>
      <c r="BY103" s="142"/>
      <c r="BZ103" s="142"/>
      <c r="CA103" s="142"/>
      <c r="CB103" s="142"/>
      <c r="CC103" s="65"/>
      <c r="CD103" s="176"/>
      <c r="CE103" s="174"/>
      <c r="CF103" s="177"/>
      <c r="CG103" s="143"/>
      <c r="CH103" s="174">
        <f t="shared" si="71"/>
        <v>0</v>
      </c>
      <c r="CI103" s="174">
        <f t="shared" si="72"/>
        <v>0</v>
      </c>
      <c r="CJ103" s="174">
        <f t="shared" si="73"/>
        <v>0</v>
      </c>
      <c r="CK103" s="143"/>
      <c r="CL103" s="142"/>
      <c r="CM103" s="142"/>
      <c r="CN103" s="142"/>
      <c r="CO103" s="57"/>
      <c r="CP103" s="41"/>
      <c r="CQ103" s="39"/>
      <c r="CR103" s="71"/>
      <c r="CS103" s="65"/>
      <c r="CT103" s="58">
        <f t="shared" si="74"/>
        <v>4.8623400973156095E-2</v>
      </c>
      <c r="CU103" s="40">
        <f t="shared" si="75"/>
        <v>5.4198879981413484E-2</v>
      </c>
      <c r="CV103" s="42">
        <f t="shared" si="76"/>
        <v>-0.16001525053701471</v>
      </c>
      <c r="DJ103" s="10"/>
      <c r="DK103" s="10"/>
      <c r="DL103" s="10"/>
    </row>
    <row r="104" spans="2:116" x14ac:dyDescent="0.25">
      <c r="B104" s="5">
        <v>101</v>
      </c>
      <c r="C104" s="6">
        <v>595963.91899999999</v>
      </c>
      <c r="D104" s="6">
        <v>1160057.0060000001</v>
      </c>
      <c r="E104" s="6">
        <v>206.547</v>
      </c>
      <c r="F104" s="5" t="s">
        <v>12</v>
      </c>
      <c r="G104" s="5"/>
      <c r="H104" s="3">
        <v>2</v>
      </c>
      <c r="I104" s="5">
        <v>101</v>
      </c>
      <c r="J104" s="6">
        <v>595963.94499999995</v>
      </c>
      <c r="K104" s="6">
        <v>1160057.0220000001</v>
      </c>
      <c r="L104" s="6">
        <v>206.47800000000001</v>
      </c>
      <c r="M104" s="5">
        <v>8</v>
      </c>
      <c r="N104" s="3"/>
      <c r="O104" s="5">
        <v>101</v>
      </c>
      <c r="P104" s="6">
        <v>-595963.93608651694</v>
      </c>
      <c r="Q104" s="6">
        <v>-1160057.03109105</v>
      </c>
      <c r="R104" s="1">
        <f t="shared" si="99"/>
        <v>595963.93608651694</v>
      </c>
      <c r="S104" s="1">
        <f t="shared" si="100"/>
        <v>1160057.03109105</v>
      </c>
      <c r="T104" s="6">
        <v>206.63083624062199</v>
      </c>
      <c r="U104" s="5">
        <v>4</v>
      </c>
      <c r="W104" s="9" t="str">
        <f t="shared" si="62"/>
        <v>x</v>
      </c>
      <c r="X104" s="9" t="str">
        <f t="shared" si="63"/>
        <v>x</v>
      </c>
      <c r="Y104" s="9" t="str">
        <f t="shared" si="64"/>
        <v>x</v>
      </c>
      <c r="AA104" s="58"/>
      <c r="AB104" s="40"/>
      <c r="AC104" s="42"/>
      <c r="AD104" s="142"/>
      <c r="AE104" s="142"/>
      <c r="AF104" s="150"/>
      <c r="AG104" s="142"/>
      <c r="AH104" s="142"/>
      <c r="AI104" s="142"/>
      <c r="AJ104" s="57"/>
      <c r="AL104" s="18">
        <f t="shared" si="101"/>
        <v>595963.94499999995</v>
      </c>
      <c r="AM104" s="9">
        <f t="shared" si="102"/>
        <v>1160057.0220000001</v>
      </c>
      <c r="AN104" s="19">
        <f t="shared" si="103"/>
        <v>206.47800000000001</v>
      </c>
      <c r="AP104" s="41">
        <f t="shared" si="94"/>
        <v>2.5999999954365194E-2</v>
      </c>
      <c r="AQ104" s="39">
        <f t="shared" si="95"/>
        <v>1.600000006146729E-2</v>
      </c>
      <c r="AR104" s="71">
        <f t="shared" si="96"/>
        <v>-6.8999999999988404E-2</v>
      </c>
      <c r="AS104" s="142"/>
      <c r="AT104" s="143"/>
      <c r="AU104" s="150"/>
      <c r="AV104" s="142"/>
      <c r="AW104" s="142"/>
      <c r="AX104" s="142"/>
      <c r="AY104" s="57"/>
      <c r="BA104" s="11" t="str">
        <f t="shared" si="65"/>
        <v>x</v>
      </c>
      <c r="BB104" s="1" t="str">
        <f t="shared" si="66"/>
        <v>x</v>
      </c>
      <c r="BC104" s="12" t="str">
        <f t="shared" si="67"/>
        <v>x</v>
      </c>
      <c r="BE104" s="58"/>
      <c r="BF104" s="40"/>
      <c r="BG104" s="42"/>
      <c r="BH104" s="142"/>
      <c r="BI104" s="142"/>
      <c r="BJ104" s="142"/>
      <c r="BK104" s="142"/>
      <c r="BL104" s="142"/>
      <c r="BM104" s="142"/>
      <c r="BN104" s="57"/>
      <c r="BP104" s="41">
        <f t="shared" si="79"/>
        <v>595963.93608651694</v>
      </c>
      <c r="BQ104" s="39">
        <f t="shared" si="80"/>
        <v>1160057.03109105</v>
      </c>
      <c r="BR104" s="71">
        <f t="shared" si="81"/>
        <v>206.63083624062199</v>
      </c>
      <c r="BS104" s="70"/>
      <c r="BT104" s="58">
        <f t="shared" si="91"/>
        <v>-1.7086516949348152E-2</v>
      </c>
      <c r="BU104" s="40">
        <f t="shared" si="92"/>
        <v>-2.5091049959883094E-2</v>
      </c>
      <c r="BV104" s="42">
        <f t="shared" si="93"/>
        <v>-8.3836240621991465E-2</v>
      </c>
      <c r="BW104" s="142"/>
      <c r="BX104" s="142"/>
      <c r="BY104" s="142"/>
      <c r="BZ104" s="142"/>
      <c r="CA104" s="142"/>
      <c r="CB104" s="142"/>
      <c r="CC104" s="65"/>
      <c r="CD104" s="176">
        <f t="shared" si="82"/>
        <v>8.9134830050170422E-3</v>
      </c>
      <c r="CE104" s="174">
        <f t="shared" si="83"/>
        <v>-9.0910498984158039E-3</v>
      </c>
      <c r="CF104" s="177">
        <f t="shared" si="84"/>
        <v>-0.15283624062197987</v>
      </c>
      <c r="CG104" s="143"/>
      <c r="CH104" s="174">
        <f t="shared" si="71"/>
        <v>8.9134830050170422E-3</v>
      </c>
      <c r="CI104" s="174">
        <f t="shared" si="72"/>
        <v>9.0910498984158039E-3</v>
      </c>
      <c r="CJ104" s="174">
        <f t="shared" si="73"/>
        <v>0.15283624062197987</v>
      </c>
      <c r="CK104" s="143"/>
      <c r="CL104" s="142"/>
      <c r="CM104" s="142"/>
      <c r="CN104" s="142"/>
      <c r="CO104" s="57"/>
      <c r="CP104" s="41">
        <f t="shared" si="77"/>
        <v>-2.5999999954365194E-2</v>
      </c>
      <c r="CQ104" s="39">
        <f t="shared" si="78"/>
        <v>-1.600000006146729E-2</v>
      </c>
      <c r="CR104" s="71">
        <f t="shared" si="90"/>
        <v>6.8999999999988404E-2</v>
      </c>
      <c r="CS104" s="65"/>
      <c r="CT104" s="58">
        <f t="shared" si="74"/>
        <v>-1.7086516949348152E-2</v>
      </c>
      <c r="CU104" s="40">
        <f t="shared" si="75"/>
        <v>-2.5091049959883094E-2</v>
      </c>
      <c r="CV104" s="42">
        <f t="shared" si="76"/>
        <v>-8.3836240621991465E-2</v>
      </c>
      <c r="DJ104" s="10"/>
      <c r="DK104" s="10"/>
      <c r="DL104" s="10"/>
    </row>
    <row r="105" spans="2:116" x14ac:dyDescent="0.25">
      <c r="B105" s="5">
        <v>102</v>
      </c>
      <c r="C105" s="6">
        <v>595994.99100000004</v>
      </c>
      <c r="D105" s="6">
        <v>1160038.4820000001</v>
      </c>
      <c r="E105" s="6">
        <v>203.98699999999999</v>
      </c>
      <c r="F105" s="5" t="s">
        <v>60</v>
      </c>
      <c r="G105" s="5"/>
      <c r="H105" s="3">
        <v>1</v>
      </c>
      <c r="I105" s="5">
        <v>102</v>
      </c>
      <c r="J105" s="6">
        <v>595994.97600000002</v>
      </c>
      <c r="K105" s="6">
        <v>1160038.513</v>
      </c>
      <c r="L105" s="6">
        <v>204.065</v>
      </c>
      <c r="M105" s="5">
        <v>10</v>
      </c>
      <c r="N105" s="3"/>
      <c r="O105" s="5">
        <v>102</v>
      </c>
      <c r="P105" s="6">
        <v>-595994.96720791503</v>
      </c>
      <c r="Q105" s="6">
        <v>-1160038.5002808699</v>
      </c>
      <c r="R105" s="1">
        <f t="shared" si="99"/>
        <v>595994.96720791503</v>
      </c>
      <c r="S105" s="1">
        <f t="shared" si="100"/>
        <v>1160038.5002808699</v>
      </c>
      <c r="T105" s="6">
        <v>204.06720771095101</v>
      </c>
      <c r="U105" s="5">
        <v>5</v>
      </c>
      <c r="W105" s="9">
        <f t="shared" si="62"/>
        <v>595994.97600000002</v>
      </c>
      <c r="X105" s="9">
        <f t="shared" si="63"/>
        <v>1160038.513</v>
      </c>
      <c r="Y105" s="9">
        <f t="shared" si="64"/>
        <v>204.065</v>
      </c>
      <c r="AA105" s="58">
        <f t="shared" si="87"/>
        <v>1.5000000013969839E-2</v>
      </c>
      <c r="AB105" s="40">
        <f t="shared" si="88"/>
        <v>-3.0999999959021807E-2</v>
      </c>
      <c r="AC105" s="42">
        <f t="shared" si="89"/>
        <v>-7.8000000000002956E-2</v>
      </c>
      <c r="AD105" s="142"/>
      <c r="AE105" s="142"/>
      <c r="AF105" s="150"/>
      <c r="AG105" s="142"/>
      <c r="AH105" s="142"/>
      <c r="AI105" s="142"/>
      <c r="AJ105" s="57"/>
      <c r="AL105" s="18" t="str">
        <f t="shared" si="101"/>
        <v>x</v>
      </c>
      <c r="AM105" s="9" t="str">
        <f t="shared" si="102"/>
        <v>x</v>
      </c>
      <c r="AN105" s="19" t="str">
        <f t="shared" si="103"/>
        <v>x</v>
      </c>
      <c r="AP105" s="41"/>
      <c r="AQ105" s="39"/>
      <c r="AR105" s="71"/>
      <c r="AS105" s="142"/>
      <c r="AT105" s="143"/>
      <c r="AU105" s="150"/>
      <c r="AV105" s="142"/>
      <c r="AW105" s="142"/>
      <c r="AX105" s="142"/>
      <c r="AY105" s="57"/>
      <c r="BA105" s="11">
        <f t="shared" si="65"/>
        <v>595994.96720791503</v>
      </c>
      <c r="BB105" s="1">
        <f t="shared" si="66"/>
        <v>1160038.5002808699</v>
      </c>
      <c r="BC105" s="12">
        <f t="shared" si="67"/>
        <v>204.06720771095101</v>
      </c>
      <c r="BE105" s="58">
        <f t="shared" si="68"/>
        <v>2.3792085004970431E-2</v>
      </c>
      <c r="BF105" s="40">
        <f t="shared" si="69"/>
        <v>-1.828086981549859E-2</v>
      </c>
      <c r="BG105" s="42">
        <f t="shared" si="70"/>
        <v>-8.0207710951015088E-2</v>
      </c>
      <c r="BH105" s="142"/>
      <c r="BI105" s="142"/>
      <c r="BJ105" s="142"/>
      <c r="BK105" s="142"/>
      <c r="BL105" s="142"/>
      <c r="BM105" s="142"/>
      <c r="BN105" s="57"/>
      <c r="BP105" s="41" t="str">
        <f t="shared" si="79"/>
        <v>x</v>
      </c>
      <c r="BQ105" s="39" t="str">
        <f t="shared" si="80"/>
        <v>x</v>
      </c>
      <c r="BR105" s="71" t="str">
        <f t="shared" si="81"/>
        <v>x</v>
      </c>
      <c r="BS105" s="70"/>
      <c r="BT105" s="58"/>
      <c r="BU105" s="40"/>
      <c r="BV105" s="42"/>
      <c r="BW105" s="142"/>
      <c r="BX105" s="142"/>
      <c r="BY105" s="142"/>
      <c r="BZ105" s="142"/>
      <c r="CA105" s="142"/>
      <c r="CB105" s="142"/>
      <c r="CC105" s="65"/>
      <c r="CD105" s="176">
        <f t="shared" si="82"/>
        <v>8.7920849910005927E-3</v>
      </c>
      <c r="CE105" s="174">
        <f t="shared" si="83"/>
        <v>1.2719130143523216E-2</v>
      </c>
      <c r="CF105" s="177">
        <f t="shared" si="84"/>
        <v>-2.2077109510121318E-3</v>
      </c>
      <c r="CG105" s="143"/>
      <c r="CH105" s="174">
        <f t="shared" si="71"/>
        <v>8.7920849910005927E-3</v>
      </c>
      <c r="CI105" s="174">
        <f t="shared" si="72"/>
        <v>1.2719130143523216E-2</v>
      </c>
      <c r="CJ105" s="174">
        <f t="shared" si="73"/>
        <v>2.2077109510121318E-3</v>
      </c>
      <c r="CK105" s="143"/>
      <c r="CL105" s="142"/>
      <c r="CM105" s="142"/>
      <c r="CN105" s="142"/>
      <c r="CO105" s="57"/>
      <c r="CP105" s="41">
        <f t="shared" si="77"/>
        <v>1.5000000013969839E-2</v>
      </c>
      <c r="CQ105" s="39">
        <f t="shared" si="78"/>
        <v>-3.0999999959021807E-2</v>
      </c>
      <c r="CR105" s="71">
        <f t="shared" si="90"/>
        <v>-7.8000000000002956E-2</v>
      </c>
      <c r="CS105" s="65"/>
      <c r="CT105" s="58">
        <f t="shared" si="74"/>
        <v>2.3792085004970431E-2</v>
      </c>
      <c r="CU105" s="40">
        <f t="shared" si="75"/>
        <v>-1.828086981549859E-2</v>
      </c>
      <c r="CV105" s="42">
        <f t="shared" si="76"/>
        <v>-8.0207710951015088E-2</v>
      </c>
      <c r="DJ105" s="10"/>
      <c r="DK105" s="10"/>
      <c r="DL105" s="10"/>
    </row>
    <row r="106" spans="2:116" x14ac:dyDescent="0.25">
      <c r="B106" s="5">
        <v>103</v>
      </c>
      <c r="C106" s="6">
        <v>595940.89199999999</v>
      </c>
      <c r="D106" s="6">
        <v>1159975.747</v>
      </c>
      <c r="E106" s="6">
        <v>204.857</v>
      </c>
      <c r="F106" s="5" t="s">
        <v>34</v>
      </c>
      <c r="G106" s="5"/>
      <c r="H106" s="3">
        <v>1</v>
      </c>
      <c r="I106" s="5">
        <v>103</v>
      </c>
      <c r="J106" s="6">
        <v>595940.875</v>
      </c>
      <c r="K106" s="6">
        <v>1159975.6939999999</v>
      </c>
      <c r="L106" s="6">
        <v>205.00899999999999</v>
      </c>
      <c r="M106" s="5">
        <v>6</v>
      </c>
      <c r="N106" s="3"/>
      <c r="O106" s="5">
        <v>103</v>
      </c>
      <c r="P106" s="6">
        <v>-595940.84647103294</v>
      </c>
      <c r="Q106" s="6">
        <v>-1159975.71349698</v>
      </c>
      <c r="R106" s="1">
        <f t="shared" si="99"/>
        <v>595940.84647103294</v>
      </c>
      <c r="S106" s="1">
        <f t="shared" si="100"/>
        <v>1159975.71349698</v>
      </c>
      <c r="T106" s="6">
        <v>204.829001067381</v>
      </c>
      <c r="U106" s="5">
        <v>4</v>
      </c>
      <c r="W106" s="9">
        <f t="shared" si="62"/>
        <v>595940.875</v>
      </c>
      <c r="X106" s="9">
        <f t="shared" si="63"/>
        <v>1159975.6939999999</v>
      </c>
      <c r="Y106" s="9">
        <f t="shared" si="64"/>
        <v>205.00899999999999</v>
      </c>
      <c r="AA106" s="58">
        <f t="shared" si="87"/>
        <v>1.6999999992549419E-2</v>
      </c>
      <c r="AB106" s="40">
        <f t="shared" si="88"/>
        <v>5.3000000072643161E-2</v>
      </c>
      <c r="AC106" s="42">
        <f t="shared" si="89"/>
        <v>-0.15199999999998681</v>
      </c>
      <c r="AD106" s="142"/>
      <c r="AE106" s="142"/>
      <c r="AF106" s="150"/>
      <c r="AG106" s="142"/>
      <c r="AH106" s="142"/>
      <c r="AI106" s="142"/>
      <c r="AJ106" s="57"/>
      <c r="AL106" s="18" t="str">
        <f t="shared" si="101"/>
        <v>x</v>
      </c>
      <c r="AM106" s="9" t="str">
        <f t="shared" si="102"/>
        <v>x</v>
      </c>
      <c r="AN106" s="19" t="str">
        <f t="shared" si="103"/>
        <v>x</v>
      </c>
      <c r="AP106" s="41"/>
      <c r="AQ106" s="39"/>
      <c r="AR106" s="71"/>
      <c r="AS106" s="142"/>
      <c r="AT106" s="143"/>
      <c r="AU106" s="150"/>
      <c r="AV106" s="142"/>
      <c r="AW106" s="142"/>
      <c r="AX106" s="142"/>
      <c r="AY106" s="57"/>
      <c r="BA106" s="11">
        <f t="shared" si="65"/>
        <v>595940.84647103294</v>
      </c>
      <c r="BB106" s="1">
        <f t="shared" si="66"/>
        <v>1159975.71349698</v>
      </c>
      <c r="BC106" s="12">
        <f t="shared" si="67"/>
        <v>204.829001067381</v>
      </c>
      <c r="BE106" s="58">
        <f t="shared" si="68"/>
        <v>4.5528967049904168E-2</v>
      </c>
      <c r="BF106" s="40">
        <f t="shared" si="69"/>
        <v>3.3503019949421287E-2</v>
      </c>
      <c r="BG106" s="42">
        <f t="shared" si="70"/>
        <v>2.7998932618999106E-2</v>
      </c>
      <c r="BH106" s="142"/>
      <c r="BI106" s="142"/>
      <c r="BJ106" s="142"/>
      <c r="BK106" s="142"/>
      <c r="BL106" s="142"/>
      <c r="BM106" s="142"/>
      <c r="BN106" s="57"/>
      <c r="BP106" s="41" t="str">
        <f t="shared" si="79"/>
        <v>x</v>
      </c>
      <c r="BQ106" s="39" t="str">
        <f t="shared" si="80"/>
        <v>x</v>
      </c>
      <c r="BR106" s="71" t="str">
        <f t="shared" si="81"/>
        <v>x</v>
      </c>
      <c r="BS106" s="70"/>
      <c r="BT106" s="58"/>
      <c r="BU106" s="40"/>
      <c r="BV106" s="42"/>
      <c r="BW106" s="142"/>
      <c r="BX106" s="142"/>
      <c r="BY106" s="142"/>
      <c r="BZ106" s="142"/>
      <c r="CA106" s="142"/>
      <c r="CB106" s="142"/>
      <c r="CC106" s="65"/>
      <c r="CD106" s="176">
        <f t="shared" si="82"/>
        <v>2.8528967057354748E-2</v>
      </c>
      <c r="CE106" s="174">
        <f t="shared" si="83"/>
        <v>-1.9496980123221874E-2</v>
      </c>
      <c r="CF106" s="177">
        <f t="shared" si="84"/>
        <v>0.17999893261898592</v>
      </c>
      <c r="CG106" s="143"/>
      <c r="CH106" s="174">
        <f t="shared" si="71"/>
        <v>2.8528967057354748E-2</v>
      </c>
      <c r="CI106" s="174">
        <f t="shared" si="72"/>
        <v>1.9496980123221874E-2</v>
      </c>
      <c r="CJ106" s="174">
        <f t="shared" si="73"/>
        <v>0.17999893261898592</v>
      </c>
      <c r="CK106" s="143"/>
      <c r="CL106" s="142"/>
      <c r="CM106" s="142"/>
      <c r="CN106" s="142"/>
      <c r="CO106" s="57"/>
      <c r="CP106" s="41">
        <f t="shared" si="77"/>
        <v>1.6999999992549419E-2</v>
      </c>
      <c r="CQ106" s="39">
        <f t="shared" si="78"/>
        <v>5.3000000072643161E-2</v>
      </c>
      <c r="CR106" s="71">
        <f t="shared" si="90"/>
        <v>-0.15199999999998681</v>
      </c>
      <c r="CS106" s="65"/>
      <c r="CT106" s="58">
        <f t="shared" si="74"/>
        <v>4.5528967049904168E-2</v>
      </c>
      <c r="CU106" s="40">
        <f t="shared" si="75"/>
        <v>3.3503019949421287E-2</v>
      </c>
      <c r="CV106" s="42">
        <f t="shared" si="76"/>
        <v>2.7998932618999106E-2</v>
      </c>
      <c r="DJ106" s="10"/>
      <c r="DK106" s="10"/>
      <c r="DL106" s="10"/>
    </row>
    <row r="107" spans="2:116" x14ac:dyDescent="0.25">
      <c r="B107" s="5">
        <v>104</v>
      </c>
      <c r="C107" s="6">
        <v>595936.25800000003</v>
      </c>
      <c r="D107" s="6">
        <v>1159972.0290000001</v>
      </c>
      <c r="E107" s="6">
        <v>204.77</v>
      </c>
      <c r="F107" s="5" t="s">
        <v>29</v>
      </c>
      <c r="G107" s="5"/>
      <c r="H107" s="3">
        <v>1</v>
      </c>
      <c r="I107" s="5">
        <v>104</v>
      </c>
      <c r="J107" s="6">
        <v>595936.26</v>
      </c>
      <c r="K107" s="6">
        <v>1159972.0079999999</v>
      </c>
      <c r="L107" s="6">
        <v>204.749</v>
      </c>
      <c r="M107" s="5">
        <v>6</v>
      </c>
      <c r="N107" s="3"/>
      <c r="O107" s="5">
        <v>104</v>
      </c>
      <c r="P107" s="6">
        <v>-595936.22616723401</v>
      </c>
      <c r="Q107" s="6">
        <v>-1159972.04414549</v>
      </c>
      <c r="R107" s="1">
        <f t="shared" si="99"/>
        <v>595936.22616723401</v>
      </c>
      <c r="S107" s="1">
        <f t="shared" si="100"/>
        <v>1159972.04414549</v>
      </c>
      <c r="T107" s="6">
        <v>204.996379327569</v>
      </c>
      <c r="U107" s="5">
        <v>3</v>
      </c>
      <c r="W107" s="9">
        <f t="shared" si="62"/>
        <v>595936.26</v>
      </c>
      <c r="X107" s="9">
        <f t="shared" si="63"/>
        <v>1159972.0079999999</v>
      </c>
      <c r="Y107" s="9">
        <f t="shared" si="64"/>
        <v>204.749</v>
      </c>
      <c r="AA107" s="58">
        <f t="shared" si="87"/>
        <v>-1.9999999785795808E-3</v>
      </c>
      <c r="AB107" s="40">
        <f t="shared" si="88"/>
        <v>2.1000000182539225E-2</v>
      </c>
      <c r="AC107" s="42">
        <f t="shared" si="89"/>
        <v>2.1000000000015007E-2</v>
      </c>
      <c r="AD107" s="142"/>
      <c r="AE107" s="142"/>
      <c r="AF107" s="150"/>
      <c r="AG107" s="142"/>
      <c r="AH107" s="142"/>
      <c r="AI107" s="142"/>
      <c r="AJ107" s="57"/>
      <c r="AL107" s="18" t="str">
        <f t="shared" si="101"/>
        <v>x</v>
      </c>
      <c r="AM107" s="9" t="str">
        <f t="shared" si="102"/>
        <v>x</v>
      </c>
      <c r="AN107" s="19" t="str">
        <f t="shared" si="103"/>
        <v>x</v>
      </c>
      <c r="AP107" s="41"/>
      <c r="AQ107" s="39"/>
      <c r="AR107" s="71"/>
      <c r="AS107" s="142"/>
      <c r="AT107" s="143"/>
      <c r="AU107" s="150"/>
      <c r="AV107" s="142"/>
      <c r="AW107" s="142"/>
      <c r="AX107" s="142"/>
      <c r="AY107" s="57"/>
      <c r="BA107" s="11">
        <f t="shared" si="65"/>
        <v>595936.22616723401</v>
      </c>
      <c r="BB107" s="1">
        <f t="shared" si="66"/>
        <v>1159972.04414549</v>
      </c>
      <c r="BC107" s="12">
        <f t="shared" si="67"/>
        <v>204.996379327569</v>
      </c>
      <c r="BE107" s="58">
        <f t="shared" si="68"/>
        <v>3.1832766020670533E-2</v>
      </c>
      <c r="BF107" s="40">
        <f t="shared" si="69"/>
        <v>-1.5145489946007729E-2</v>
      </c>
      <c r="BG107" s="42">
        <f t="shared" si="70"/>
        <v>-0.22637932756899204</v>
      </c>
      <c r="BH107" s="142"/>
      <c r="BI107" s="142"/>
      <c r="BJ107" s="142"/>
      <c r="BK107" s="142"/>
      <c r="BL107" s="142"/>
      <c r="BM107" s="142"/>
      <c r="BN107" s="57"/>
      <c r="BP107" s="41" t="str">
        <f t="shared" si="79"/>
        <v>x</v>
      </c>
      <c r="BQ107" s="39" t="str">
        <f t="shared" si="80"/>
        <v>x</v>
      </c>
      <c r="BR107" s="71" t="str">
        <f t="shared" si="81"/>
        <v>x</v>
      </c>
      <c r="BS107" s="70"/>
      <c r="BT107" s="58"/>
      <c r="BU107" s="40"/>
      <c r="BV107" s="42"/>
      <c r="BW107" s="142"/>
      <c r="BX107" s="142"/>
      <c r="BY107" s="142"/>
      <c r="BZ107" s="142"/>
      <c r="CA107" s="142"/>
      <c r="CB107" s="142"/>
      <c r="CC107" s="65"/>
      <c r="CD107" s="176">
        <f t="shared" si="82"/>
        <v>3.3832765999250114E-2</v>
      </c>
      <c r="CE107" s="174">
        <f t="shared" si="83"/>
        <v>-3.6145490128546953E-2</v>
      </c>
      <c r="CF107" s="177">
        <f t="shared" si="84"/>
        <v>-0.24737932756900705</v>
      </c>
      <c r="CG107" s="143"/>
      <c r="CH107" s="174">
        <f t="shared" si="71"/>
        <v>3.3832765999250114E-2</v>
      </c>
      <c r="CI107" s="174">
        <f t="shared" si="72"/>
        <v>3.6145490128546953E-2</v>
      </c>
      <c r="CJ107" s="174">
        <f t="shared" si="73"/>
        <v>0.24737932756900705</v>
      </c>
      <c r="CK107" s="143"/>
      <c r="CL107" s="142"/>
      <c r="CM107" s="142"/>
      <c r="CN107" s="142"/>
      <c r="CO107" s="57"/>
      <c r="CP107" s="41">
        <f t="shared" si="77"/>
        <v>-1.9999999785795808E-3</v>
      </c>
      <c r="CQ107" s="39">
        <f t="shared" si="78"/>
        <v>2.1000000182539225E-2</v>
      </c>
      <c r="CR107" s="71">
        <f t="shared" si="90"/>
        <v>2.1000000000015007E-2</v>
      </c>
      <c r="CS107" s="65"/>
      <c r="CT107" s="58">
        <f t="shared" si="74"/>
        <v>3.1832766020670533E-2</v>
      </c>
      <c r="CU107" s="40">
        <f t="shared" si="75"/>
        <v>-1.5145489946007729E-2</v>
      </c>
      <c r="CV107" s="42">
        <f t="shared" si="76"/>
        <v>-0.22637932756899204</v>
      </c>
      <c r="DJ107" s="10"/>
      <c r="DK107" s="10"/>
      <c r="DL107" s="10"/>
    </row>
    <row r="108" spans="2:116" x14ac:dyDescent="0.25">
      <c r="B108" s="5">
        <v>105</v>
      </c>
      <c r="C108" s="6">
        <v>595922.11100000003</v>
      </c>
      <c r="D108" s="6">
        <v>1159951.0870000001</v>
      </c>
      <c r="E108" s="6">
        <v>206.339</v>
      </c>
      <c r="F108" s="5" t="s">
        <v>58</v>
      </c>
      <c r="G108" s="5"/>
      <c r="H108" s="3">
        <v>2</v>
      </c>
      <c r="I108" s="5">
        <v>105</v>
      </c>
      <c r="J108" s="6">
        <v>595922.10600000003</v>
      </c>
      <c r="K108" s="6">
        <v>1159951.0589999999</v>
      </c>
      <c r="L108" s="6">
        <v>205.53899999999999</v>
      </c>
      <c r="M108" s="5">
        <v>4</v>
      </c>
      <c r="N108" s="3"/>
      <c r="O108" s="5">
        <v>105</v>
      </c>
      <c r="P108" s="6">
        <v>-595922.09369512706</v>
      </c>
      <c r="Q108" s="6">
        <v>-1159951.0792487799</v>
      </c>
      <c r="R108" s="1">
        <f t="shared" si="99"/>
        <v>595922.09369512706</v>
      </c>
      <c r="S108" s="1">
        <f t="shared" si="100"/>
        <v>1159951.0792487799</v>
      </c>
      <c r="T108" s="6">
        <v>205.42258828245701</v>
      </c>
      <c r="U108" s="5">
        <v>2</v>
      </c>
      <c r="W108" s="9" t="str">
        <f t="shared" si="62"/>
        <v>x</v>
      </c>
      <c r="X108" s="9" t="str">
        <f t="shared" si="63"/>
        <v>x</v>
      </c>
      <c r="Y108" s="9" t="str">
        <f t="shared" si="64"/>
        <v>x</v>
      </c>
      <c r="AA108" s="58"/>
      <c r="AB108" s="40"/>
      <c r="AC108" s="42"/>
      <c r="AD108" s="142"/>
      <c r="AE108" s="142"/>
      <c r="AF108" s="150"/>
      <c r="AG108" s="142"/>
      <c r="AH108" s="142"/>
      <c r="AI108" s="142"/>
      <c r="AJ108" s="57"/>
      <c r="AL108" s="18">
        <f t="shared" si="101"/>
        <v>595922.10600000003</v>
      </c>
      <c r="AM108" s="9">
        <f t="shared" si="102"/>
        <v>1159951.0589999999</v>
      </c>
      <c r="AN108" s="19">
        <f t="shared" si="103"/>
        <v>205.53899999999999</v>
      </c>
      <c r="AP108" s="41">
        <f t="shared" si="94"/>
        <v>-5.0000000046566129E-3</v>
      </c>
      <c r="AQ108" s="39">
        <f t="shared" si="95"/>
        <v>-2.8000000165775418E-2</v>
      </c>
      <c r="AR108" s="92"/>
      <c r="AS108" s="142"/>
      <c r="AT108" s="143"/>
      <c r="AU108" s="150"/>
      <c r="AV108" s="142"/>
      <c r="AW108" s="142"/>
      <c r="AX108" s="142"/>
      <c r="AY108" s="57"/>
      <c r="BA108" s="11" t="str">
        <f t="shared" si="65"/>
        <v>x</v>
      </c>
      <c r="BB108" s="1" t="str">
        <f t="shared" si="66"/>
        <v>x</v>
      </c>
      <c r="BC108" s="12" t="str">
        <f t="shared" si="67"/>
        <v>x</v>
      </c>
      <c r="BE108" s="58"/>
      <c r="BF108" s="40"/>
      <c r="BG108" s="42"/>
      <c r="BH108" s="142"/>
      <c r="BI108" s="142"/>
      <c r="BJ108" s="142"/>
      <c r="BK108" s="142"/>
      <c r="BL108" s="142"/>
      <c r="BM108" s="142"/>
      <c r="BN108" s="57"/>
      <c r="BP108" s="41">
        <f t="shared" si="79"/>
        <v>595922.09369512706</v>
      </c>
      <c r="BQ108" s="39">
        <f t="shared" si="80"/>
        <v>1159951.0792487799</v>
      </c>
      <c r="BR108" s="71">
        <f t="shared" si="81"/>
        <v>205.42258828245701</v>
      </c>
      <c r="BS108" s="70"/>
      <c r="BT108" s="58">
        <f t="shared" si="91"/>
        <v>1.7304872977547348E-2</v>
      </c>
      <c r="BU108" s="40">
        <f t="shared" si="92"/>
        <v>7.7512201387435198E-3</v>
      </c>
      <c r="BV108" s="42">
        <f t="shared" si="93"/>
        <v>0.91641171754298512</v>
      </c>
      <c r="BW108" s="142"/>
      <c r="BX108" s="142"/>
      <c r="BY108" s="142"/>
      <c r="BZ108" s="142"/>
      <c r="CA108" s="142"/>
      <c r="CB108" s="142"/>
      <c r="CC108" s="65"/>
      <c r="CD108" s="176">
        <f t="shared" si="82"/>
        <v>1.2304872972890735E-2</v>
      </c>
      <c r="CE108" s="174">
        <f t="shared" si="83"/>
        <v>-2.0248780027031898E-2</v>
      </c>
      <c r="CF108" s="177">
        <f t="shared" si="84"/>
        <v>0.11641171754297375</v>
      </c>
      <c r="CG108" s="143"/>
      <c r="CH108" s="174">
        <f t="shared" si="71"/>
        <v>1.2304872972890735E-2</v>
      </c>
      <c r="CI108" s="174">
        <f t="shared" si="72"/>
        <v>2.0248780027031898E-2</v>
      </c>
      <c r="CJ108" s="174">
        <f t="shared" si="73"/>
        <v>0.11641171754297375</v>
      </c>
      <c r="CK108" s="143"/>
      <c r="CL108" s="142"/>
      <c r="CM108" s="142"/>
      <c r="CN108" s="142"/>
      <c r="CO108" s="57"/>
      <c r="CP108" s="41">
        <f t="shared" si="77"/>
        <v>5.0000000046566129E-3</v>
      </c>
      <c r="CQ108" s="39">
        <f t="shared" si="78"/>
        <v>2.8000000165775418E-2</v>
      </c>
      <c r="CR108" s="92"/>
      <c r="CS108" s="65"/>
      <c r="CT108" s="58">
        <f t="shared" si="74"/>
        <v>1.7304872977547348E-2</v>
      </c>
      <c r="CU108" s="40">
        <f t="shared" si="75"/>
        <v>7.7512201387435198E-3</v>
      </c>
      <c r="CV108" s="42"/>
      <c r="DJ108" s="10"/>
      <c r="DK108" s="10"/>
      <c r="DL108" s="10"/>
    </row>
    <row r="109" spans="2:116" x14ac:dyDescent="0.25">
      <c r="B109" s="5">
        <v>106</v>
      </c>
      <c r="C109" s="6">
        <v>595920.68500000006</v>
      </c>
      <c r="D109" s="6">
        <v>1159957.368</v>
      </c>
      <c r="E109" s="6">
        <v>207.16200000000001</v>
      </c>
      <c r="F109" s="5" t="s">
        <v>58</v>
      </c>
      <c r="G109" s="5"/>
      <c r="H109" s="3">
        <v>2</v>
      </c>
      <c r="I109" s="5">
        <v>106</v>
      </c>
      <c r="J109" s="6">
        <v>595920.70700000005</v>
      </c>
      <c r="K109" s="6">
        <v>1159957.314</v>
      </c>
      <c r="L109" s="6">
        <v>206.554</v>
      </c>
      <c r="M109" s="5">
        <v>4</v>
      </c>
      <c r="N109" s="3"/>
      <c r="O109" s="5">
        <v>106</v>
      </c>
      <c r="P109" s="6">
        <v>-595920.68548663205</v>
      </c>
      <c r="Q109" s="6">
        <v>-1159957.3300371801</v>
      </c>
      <c r="R109" s="1">
        <f t="shared" si="99"/>
        <v>595920.68548663205</v>
      </c>
      <c r="S109" s="1">
        <f t="shared" si="100"/>
        <v>1159957.3300371801</v>
      </c>
      <c r="T109" s="6">
        <v>207.23253644540199</v>
      </c>
      <c r="U109" s="5">
        <v>2</v>
      </c>
      <c r="W109" s="9" t="str">
        <f t="shared" si="62"/>
        <v>x</v>
      </c>
      <c r="X109" s="9" t="str">
        <f t="shared" si="63"/>
        <v>x</v>
      </c>
      <c r="Y109" s="9" t="str">
        <f t="shared" si="64"/>
        <v>x</v>
      </c>
      <c r="AA109" s="58"/>
      <c r="AB109" s="40"/>
      <c r="AC109" s="42"/>
      <c r="AD109" s="142"/>
      <c r="AE109" s="142"/>
      <c r="AF109" s="150"/>
      <c r="AG109" s="142"/>
      <c r="AH109" s="142"/>
      <c r="AI109" s="142"/>
      <c r="AJ109" s="57"/>
      <c r="AL109" s="18">
        <f t="shared" si="101"/>
        <v>595920.70700000005</v>
      </c>
      <c r="AM109" s="9">
        <f t="shared" si="102"/>
        <v>1159957.314</v>
      </c>
      <c r="AN109" s="19">
        <f t="shared" si="103"/>
        <v>206.554</v>
      </c>
      <c r="AP109" s="41">
        <f t="shared" si="94"/>
        <v>2.1999999997206032E-2</v>
      </c>
      <c r="AQ109" s="39">
        <f t="shared" si="95"/>
        <v>-5.400000000372529E-2</v>
      </c>
      <c r="AR109" s="71">
        <f t="shared" si="96"/>
        <v>-0.60800000000000409</v>
      </c>
      <c r="AS109" s="142"/>
      <c r="AT109" s="143"/>
      <c r="AU109" s="150"/>
      <c r="AV109" s="142"/>
      <c r="AW109" s="142"/>
      <c r="AX109" s="142"/>
      <c r="AY109" s="57"/>
      <c r="BA109" s="11" t="str">
        <f t="shared" si="65"/>
        <v>x</v>
      </c>
      <c r="BB109" s="1" t="str">
        <f t="shared" si="66"/>
        <v>x</v>
      </c>
      <c r="BC109" s="12" t="str">
        <f t="shared" si="67"/>
        <v>x</v>
      </c>
      <c r="BE109" s="58"/>
      <c r="BF109" s="40"/>
      <c r="BG109" s="42"/>
      <c r="BH109" s="142"/>
      <c r="BI109" s="142"/>
      <c r="BJ109" s="142"/>
      <c r="BK109" s="142"/>
      <c r="BL109" s="142"/>
      <c r="BM109" s="142"/>
      <c r="BN109" s="57"/>
      <c r="BP109" s="41">
        <f t="shared" si="79"/>
        <v>595920.68548663205</v>
      </c>
      <c r="BQ109" s="39">
        <f t="shared" si="80"/>
        <v>1159957.3300371801</v>
      </c>
      <c r="BR109" s="71">
        <f t="shared" si="81"/>
        <v>207.23253644540199</v>
      </c>
      <c r="BS109" s="70"/>
      <c r="BT109" s="58">
        <f t="shared" si="91"/>
        <v>-4.8663199413567781E-4</v>
      </c>
      <c r="BU109" s="40">
        <f t="shared" si="92"/>
        <v>3.7962819915264845E-2</v>
      </c>
      <c r="BV109" s="42">
        <f t="shared" si="93"/>
        <v>-7.0536445401984338E-2</v>
      </c>
      <c r="BW109" s="142"/>
      <c r="BX109" s="142"/>
      <c r="BY109" s="142"/>
      <c r="BZ109" s="142"/>
      <c r="CA109" s="142"/>
      <c r="CB109" s="142"/>
      <c r="CC109" s="65"/>
      <c r="CD109" s="176">
        <f t="shared" si="82"/>
        <v>2.1513368003070354E-2</v>
      </c>
      <c r="CE109" s="174">
        <f t="shared" si="83"/>
        <v>-1.6037180088460445E-2</v>
      </c>
      <c r="CF109" s="177"/>
      <c r="CG109" s="143"/>
      <c r="CH109" s="174">
        <f t="shared" si="71"/>
        <v>2.1513368003070354E-2</v>
      </c>
      <c r="CI109" s="174">
        <f t="shared" si="72"/>
        <v>1.6037180088460445E-2</v>
      </c>
      <c r="CJ109" s="174">
        <f t="shared" si="73"/>
        <v>0</v>
      </c>
      <c r="CK109" s="143"/>
      <c r="CL109" s="142"/>
      <c r="CM109" s="142"/>
      <c r="CN109" s="142"/>
      <c r="CO109" s="57"/>
      <c r="CP109" s="41">
        <f t="shared" si="77"/>
        <v>-2.1999999997206032E-2</v>
      </c>
      <c r="CQ109" s="39">
        <f t="shared" si="78"/>
        <v>5.400000000372529E-2</v>
      </c>
      <c r="CR109" s="92"/>
      <c r="CS109" s="65"/>
      <c r="CT109" s="58">
        <f t="shared" si="74"/>
        <v>-4.8663199413567781E-4</v>
      </c>
      <c r="CU109" s="40">
        <f t="shared" si="75"/>
        <v>3.7962819915264845E-2</v>
      </c>
      <c r="CV109" s="42">
        <f t="shared" si="76"/>
        <v>-7.0536445401984338E-2</v>
      </c>
      <c r="DJ109" s="10"/>
      <c r="DK109" s="10"/>
      <c r="DL109" s="10"/>
    </row>
    <row r="110" spans="2:116" x14ac:dyDescent="0.25">
      <c r="B110" s="5">
        <v>107</v>
      </c>
      <c r="C110" s="6">
        <v>595938.30099999998</v>
      </c>
      <c r="D110" s="6">
        <v>1159945.612</v>
      </c>
      <c r="E110" s="6">
        <v>205.773</v>
      </c>
      <c r="F110" s="5" t="s">
        <v>36</v>
      </c>
      <c r="G110" s="5"/>
      <c r="H110" s="3">
        <v>2</v>
      </c>
      <c r="I110" s="5">
        <v>107</v>
      </c>
      <c r="J110" s="6">
        <v>595938.24800000002</v>
      </c>
      <c r="K110" s="6">
        <v>1159945.594</v>
      </c>
      <c r="L110" s="6">
        <v>206.12200000000001</v>
      </c>
      <c r="M110" s="5">
        <v>4</v>
      </c>
      <c r="N110" s="3"/>
      <c r="O110" s="5">
        <v>107</v>
      </c>
      <c r="P110" s="6">
        <v>-595938.38472458394</v>
      </c>
      <c r="Q110" s="6">
        <v>-1159945.71859581</v>
      </c>
      <c r="R110" s="1">
        <f t="shared" si="99"/>
        <v>595938.38472458394</v>
      </c>
      <c r="S110" s="1">
        <f t="shared" si="100"/>
        <v>1159945.71859581</v>
      </c>
      <c r="T110" s="6">
        <v>206.97283775265899</v>
      </c>
      <c r="U110" s="5">
        <v>2</v>
      </c>
      <c r="W110" s="9" t="str">
        <f t="shared" si="62"/>
        <v>x</v>
      </c>
      <c r="X110" s="9" t="str">
        <f t="shared" si="63"/>
        <v>x</v>
      </c>
      <c r="Y110" s="9" t="str">
        <f t="shared" si="64"/>
        <v>x</v>
      </c>
      <c r="AA110" s="58"/>
      <c r="AB110" s="40"/>
      <c r="AC110" s="42"/>
      <c r="AD110" s="142"/>
      <c r="AE110" s="142"/>
      <c r="AF110" s="150"/>
      <c r="AG110" s="142"/>
      <c r="AH110" s="142"/>
      <c r="AI110" s="142"/>
      <c r="AJ110" s="57"/>
      <c r="AL110" s="18">
        <f t="shared" si="101"/>
        <v>595938.24800000002</v>
      </c>
      <c r="AM110" s="9">
        <f t="shared" si="102"/>
        <v>1159945.594</v>
      </c>
      <c r="AN110" s="19">
        <f t="shared" si="103"/>
        <v>206.12200000000001</v>
      </c>
      <c r="AP110" s="41">
        <f t="shared" si="94"/>
        <v>-5.2999999956227839E-2</v>
      </c>
      <c r="AQ110" s="39">
        <f t="shared" si="95"/>
        <v>-1.7999999923631549E-2</v>
      </c>
      <c r="AR110" s="71">
        <f t="shared" si="96"/>
        <v>0.34900000000001796</v>
      </c>
      <c r="AS110" s="142"/>
      <c r="AT110" s="143"/>
      <c r="AU110" s="150"/>
      <c r="AV110" s="142"/>
      <c r="AW110" s="142"/>
      <c r="AX110" s="142"/>
      <c r="AY110" s="57"/>
      <c r="BA110" s="11" t="str">
        <f t="shared" si="65"/>
        <v>x</v>
      </c>
      <c r="BB110" s="1" t="str">
        <f t="shared" si="66"/>
        <v>x</v>
      </c>
      <c r="BC110" s="12" t="str">
        <f t="shared" si="67"/>
        <v>x</v>
      </c>
      <c r="BE110" s="58"/>
      <c r="BF110" s="40"/>
      <c r="BG110" s="42"/>
      <c r="BH110" s="142"/>
      <c r="BI110" s="142"/>
      <c r="BJ110" s="142"/>
      <c r="BK110" s="142"/>
      <c r="BL110" s="142"/>
      <c r="BM110" s="142"/>
      <c r="BN110" s="57"/>
      <c r="BP110" s="41">
        <f t="shared" si="79"/>
        <v>595938.38472458394</v>
      </c>
      <c r="BQ110" s="39">
        <f t="shared" si="80"/>
        <v>1159945.71859581</v>
      </c>
      <c r="BR110" s="71">
        <f t="shared" si="81"/>
        <v>206.97283775265899</v>
      </c>
      <c r="BS110" s="70"/>
      <c r="BT110" s="58">
        <f t="shared" si="91"/>
        <v>-8.3724583964794874E-2</v>
      </c>
      <c r="BU110" s="40">
        <f t="shared" si="92"/>
        <v>-0.10659581003710628</v>
      </c>
      <c r="BV110" s="161"/>
      <c r="BW110" s="142"/>
      <c r="BX110" s="142"/>
      <c r="BY110" s="142"/>
      <c r="BZ110" s="142"/>
      <c r="CA110" s="142"/>
      <c r="CB110" s="142"/>
      <c r="CC110" s="65"/>
      <c r="CD110" s="178"/>
      <c r="CE110" s="175"/>
      <c r="CF110" s="177"/>
      <c r="CG110" s="143"/>
      <c r="CH110" s="174">
        <f t="shared" si="71"/>
        <v>0</v>
      </c>
      <c r="CI110" s="174">
        <f t="shared" si="72"/>
        <v>0</v>
      </c>
      <c r="CJ110" s="174">
        <f t="shared" si="73"/>
        <v>0</v>
      </c>
      <c r="CK110" s="143"/>
      <c r="CL110" s="142"/>
      <c r="CM110" s="142"/>
      <c r="CN110" s="142"/>
      <c r="CO110" s="57"/>
      <c r="CP110" s="41">
        <f t="shared" si="77"/>
        <v>5.2999999956227839E-2</v>
      </c>
      <c r="CQ110" s="39">
        <f t="shared" si="78"/>
        <v>1.7999999923631549E-2</v>
      </c>
      <c r="CR110" s="71">
        <f t="shared" si="90"/>
        <v>-0.34900000000001796</v>
      </c>
      <c r="CS110" s="65"/>
      <c r="CT110" s="58">
        <f t="shared" si="74"/>
        <v>-8.3724583964794874E-2</v>
      </c>
      <c r="CU110" s="40">
        <f t="shared" si="75"/>
        <v>-0.10659581003710628</v>
      </c>
      <c r="CV110" s="42"/>
      <c r="DJ110" s="10"/>
      <c r="DK110" s="10"/>
      <c r="DL110" s="10"/>
    </row>
    <row r="111" spans="2:116" x14ac:dyDescent="0.25">
      <c r="B111" s="5">
        <v>108</v>
      </c>
      <c r="C111" s="6">
        <v>595909.66899999999</v>
      </c>
      <c r="D111" s="6">
        <v>1159956.0160000001</v>
      </c>
      <c r="E111" s="6">
        <v>222.40799999999999</v>
      </c>
      <c r="F111" s="5" t="s">
        <v>12</v>
      </c>
      <c r="G111" s="5"/>
      <c r="H111" s="3">
        <v>2</v>
      </c>
      <c r="I111" s="5">
        <v>108</v>
      </c>
      <c r="J111" s="6">
        <v>595909.68599999999</v>
      </c>
      <c r="K111" s="6">
        <v>1159956.0430000001</v>
      </c>
      <c r="L111" s="6">
        <v>222.20599999999999</v>
      </c>
      <c r="M111" s="5">
        <v>8</v>
      </c>
      <c r="N111" s="3"/>
      <c r="O111" s="5">
        <v>108</v>
      </c>
      <c r="P111" s="6">
        <v>-595909.64558233495</v>
      </c>
      <c r="Q111" s="6">
        <v>-1159955.9527237101</v>
      </c>
      <c r="R111" s="1">
        <f t="shared" si="99"/>
        <v>595909.64558233495</v>
      </c>
      <c r="S111" s="1">
        <f t="shared" si="100"/>
        <v>1159955.9527237101</v>
      </c>
      <c r="T111" s="6">
        <v>222.522845262397</v>
      </c>
      <c r="U111" s="5">
        <v>4</v>
      </c>
      <c r="W111" s="9" t="str">
        <f t="shared" si="62"/>
        <v>x</v>
      </c>
      <c r="X111" s="9" t="str">
        <f t="shared" si="63"/>
        <v>x</v>
      </c>
      <c r="Y111" s="9" t="str">
        <f t="shared" si="64"/>
        <v>x</v>
      </c>
      <c r="AA111" s="58"/>
      <c r="AB111" s="40"/>
      <c r="AC111" s="42"/>
      <c r="AD111" s="142"/>
      <c r="AE111" s="142"/>
      <c r="AF111" s="150"/>
      <c r="AG111" s="142"/>
      <c r="AH111" s="142"/>
      <c r="AI111" s="142"/>
      <c r="AJ111" s="57"/>
      <c r="AL111" s="18">
        <f t="shared" si="101"/>
        <v>595909.68599999999</v>
      </c>
      <c r="AM111" s="9">
        <f t="shared" si="102"/>
        <v>1159956.0430000001</v>
      </c>
      <c r="AN111" s="19">
        <f t="shared" si="103"/>
        <v>222.20599999999999</v>
      </c>
      <c r="AP111" s="41">
        <f t="shared" si="94"/>
        <v>1.6999999992549419E-2</v>
      </c>
      <c r="AQ111" s="39">
        <f t="shared" si="95"/>
        <v>2.7000000001862645E-2</v>
      </c>
      <c r="AR111" s="71">
        <f t="shared" si="96"/>
        <v>-0.20199999999999818</v>
      </c>
      <c r="AS111" s="142"/>
      <c r="AT111" s="143"/>
      <c r="AU111" s="150"/>
      <c r="AV111" s="142"/>
      <c r="AW111" s="142"/>
      <c r="AX111" s="142"/>
      <c r="AY111" s="57"/>
      <c r="BA111" s="11" t="str">
        <f t="shared" si="65"/>
        <v>x</v>
      </c>
      <c r="BB111" s="1" t="str">
        <f t="shared" si="66"/>
        <v>x</v>
      </c>
      <c r="BC111" s="12" t="str">
        <f t="shared" si="67"/>
        <v>x</v>
      </c>
      <c r="BE111" s="58"/>
      <c r="BF111" s="40"/>
      <c r="BG111" s="42"/>
      <c r="BH111" s="142"/>
      <c r="BI111" s="142"/>
      <c r="BJ111" s="142"/>
      <c r="BK111" s="142"/>
      <c r="BL111" s="142"/>
      <c r="BM111" s="142"/>
      <c r="BN111" s="57"/>
      <c r="BP111" s="41">
        <f t="shared" si="79"/>
        <v>595909.64558233495</v>
      </c>
      <c r="BQ111" s="39">
        <f t="shared" si="80"/>
        <v>1159955.9527237101</v>
      </c>
      <c r="BR111" s="71">
        <f t="shared" si="81"/>
        <v>222.522845262397</v>
      </c>
      <c r="BS111" s="70"/>
      <c r="BT111" s="58">
        <f t="shared" si="91"/>
        <v>2.3417665041051805E-2</v>
      </c>
      <c r="BU111" s="40">
        <f t="shared" si="92"/>
        <v>6.3276289962232113E-2</v>
      </c>
      <c r="BV111" s="42">
        <f t="shared" si="93"/>
        <v>-0.11484526239701154</v>
      </c>
      <c r="BW111" s="142"/>
      <c r="BX111" s="142"/>
      <c r="BY111" s="142"/>
      <c r="BZ111" s="142"/>
      <c r="CA111" s="142"/>
      <c r="CB111" s="142"/>
      <c r="CC111" s="65"/>
      <c r="CD111" s="176">
        <f t="shared" si="82"/>
        <v>4.0417665033601224E-2</v>
      </c>
      <c r="CE111" s="174">
        <f t="shared" si="83"/>
        <v>9.0276289964094758E-2</v>
      </c>
      <c r="CF111" s="177">
        <f t="shared" si="84"/>
        <v>-0.31684526239700972</v>
      </c>
      <c r="CG111" s="143"/>
      <c r="CH111" s="174">
        <f t="shared" si="71"/>
        <v>4.0417665033601224E-2</v>
      </c>
      <c r="CI111" s="174">
        <f t="shared" si="72"/>
        <v>9.0276289964094758E-2</v>
      </c>
      <c r="CJ111" s="174">
        <f t="shared" si="73"/>
        <v>0.31684526239700972</v>
      </c>
      <c r="CK111" s="143"/>
      <c r="CL111" s="142"/>
      <c r="CM111" s="142"/>
      <c r="CN111" s="142"/>
      <c r="CO111" s="57"/>
      <c r="CP111" s="41">
        <f t="shared" si="77"/>
        <v>-1.6999999992549419E-2</v>
      </c>
      <c r="CQ111" s="39">
        <f t="shared" si="78"/>
        <v>-2.7000000001862645E-2</v>
      </c>
      <c r="CR111" s="71">
        <f t="shared" si="90"/>
        <v>0.20199999999999818</v>
      </c>
      <c r="CS111" s="65"/>
      <c r="CT111" s="58">
        <f t="shared" si="74"/>
        <v>2.3417665041051805E-2</v>
      </c>
      <c r="CU111" s="40">
        <f t="shared" si="75"/>
        <v>6.3276289962232113E-2</v>
      </c>
      <c r="CV111" s="42">
        <f t="shared" si="76"/>
        <v>-0.11484526239701154</v>
      </c>
      <c r="DJ111" s="10"/>
      <c r="DK111" s="10"/>
      <c r="DL111" s="10"/>
    </row>
    <row r="112" spans="2:116" x14ac:dyDescent="0.25">
      <c r="B112" s="5">
        <v>109</v>
      </c>
      <c r="C112" s="6">
        <v>595929.37800000003</v>
      </c>
      <c r="D112" s="6">
        <v>1159960.8970000001</v>
      </c>
      <c r="E112" s="6">
        <v>218.28299999999999</v>
      </c>
      <c r="F112" s="5" t="s">
        <v>12</v>
      </c>
      <c r="G112" s="5"/>
      <c r="H112" s="3">
        <v>2</v>
      </c>
      <c r="I112" s="5">
        <v>109</v>
      </c>
      <c r="J112" s="6">
        <v>595929.38100000005</v>
      </c>
      <c r="K112" s="6">
        <v>1159960.943</v>
      </c>
      <c r="L112" s="6">
        <v>218.214</v>
      </c>
      <c r="M112" s="5">
        <v>6</v>
      </c>
      <c r="N112" s="3"/>
      <c r="O112" s="5">
        <v>109</v>
      </c>
      <c r="P112" s="6">
        <v>-595929.33042931196</v>
      </c>
      <c r="Q112" s="6">
        <v>-1159960.8742275799</v>
      </c>
      <c r="R112" s="1">
        <f t="shared" si="99"/>
        <v>595929.33042931196</v>
      </c>
      <c r="S112" s="1">
        <f t="shared" si="100"/>
        <v>1159960.8742275799</v>
      </c>
      <c r="T112" s="6">
        <v>218.37165255089101</v>
      </c>
      <c r="U112" s="5">
        <v>3</v>
      </c>
      <c r="W112" s="9" t="str">
        <f t="shared" si="62"/>
        <v>x</v>
      </c>
      <c r="X112" s="9" t="str">
        <f t="shared" si="63"/>
        <v>x</v>
      </c>
      <c r="Y112" s="9" t="str">
        <f t="shared" si="64"/>
        <v>x</v>
      </c>
      <c r="AA112" s="58"/>
      <c r="AB112" s="40"/>
      <c r="AC112" s="42"/>
      <c r="AD112" s="142"/>
      <c r="AE112" s="142"/>
      <c r="AF112" s="150"/>
      <c r="AG112" s="142"/>
      <c r="AH112" s="142"/>
      <c r="AI112" s="142"/>
      <c r="AJ112" s="57"/>
      <c r="AL112" s="18">
        <f t="shared" si="101"/>
        <v>595929.38100000005</v>
      </c>
      <c r="AM112" s="9">
        <f t="shared" si="102"/>
        <v>1159960.943</v>
      </c>
      <c r="AN112" s="19">
        <f t="shared" si="103"/>
        <v>218.214</v>
      </c>
      <c r="AP112" s="41">
        <f t="shared" si="94"/>
        <v>3.0000000260770321E-3</v>
      </c>
      <c r="AQ112" s="39">
        <f t="shared" si="95"/>
        <v>4.5999999856576324E-2</v>
      </c>
      <c r="AR112" s="71">
        <f t="shared" si="96"/>
        <v>-6.8999999999988404E-2</v>
      </c>
      <c r="AS112" s="142"/>
      <c r="AT112" s="143"/>
      <c r="AU112" s="150"/>
      <c r="AV112" s="142"/>
      <c r="AW112" s="142"/>
      <c r="AX112" s="142"/>
      <c r="AY112" s="57"/>
      <c r="BA112" s="11" t="str">
        <f t="shared" si="65"/>
        <v>x</v>
      </c>
      <c r="BB112" s="1" t="str">
        <f t="shared" si="66"/>
        <v>x</v>
      </c>
      <c r="BC112" s="12" t="str">
        <f t="shared" si="67"/>
        <v>x</v>
      </c>
      <c r="BE112" s="58"/>
      <c r="BF112" s="40"/>
      <c r="BG112" s="42"/>
      <c r="BH112" s="142"/>
      <c r="BI112" s="142"/>
      <c r="BJ112" s="142"/>
      <c r="BK112" s="142"/>
      <c r="BL112" s="142"/>
      <c r="BM112" s="142"/>
      <c r="BN112" s="57"/>
      <c r="BP112" s="41">
        <f t="shared" si="79"/>
        <v>595929.33042931196</v>
      </c>
      <c r="BQ112" s="39">
        <f t="shared" si="80"/>
        <v>1159960.8742275799</v>
      </c>
      <c r="BR112" s="71">
        <f t="shared" si="81"/>
        <v>218.37165255089101</v>
      </c>
      <c r="BS112" s="70"/>
      <c r="BT112" s="58">
        <f t="shared" si="91"/>
        <v>4.7570688067935407E-2</v>
      </c>
      <c r="BU112" s="40">
        <f t="shared" si="92"/>
        <v>2.2772420197725296E-2</v>
      </c>
      <c r="BV112" s="42">
        <f t="shared" si="93"/>
        <v>-8.8652550891026749E-2</v>
      </c>
      <c r="BW112" s="142"/>
      <c r="BX112" s="142"/>
      <c r="BY112" s="142"/>
      <c r="BZ112" s="142"/>
      <c r="CA112" s="142"/>
      <c r="CB112" s="142"/>
      <c r="CC112" s="65"/>
      <c r="CD112" s="176">
        <f t="shared" si="82"/>
        <v>5.0570688094012439E-2</v>
      </c>
      <c r="CE112" s="174">
        <f t="shared" si="83"/>
        <v>6.877242005430162E-2</v>
      </c>
      <c r="CF112" s="177">
        <f t="shared" si="84"/>
        <v>-0.15765255089101515</v>
      </c>
      <c r="CG112" s="143"/>
      <c r="CH112" s="174">
        <f t="shared" si="71"/>
        <v>5.0570688094012439E-2</v>
      </c>
      <c r="CI112" s="174">
        <f t="shared" si="72"/>
        <v>6.877242005430162E-2</v>
      </c>
      <c r="CJ112" s="174">
        <f t="shared" si="73"/>
        <v>0.15765255089101515</v>
      </c>
      <c r="CK112" s="143"/>
      <c r="CL112" s="142"/>
      <c r="CM112" s="142"/>
      <c r="CN112" s="142"/>
      <c r="CO112" s="57"/>
      <c r="CP112" s="41">
        <f t="shared" si="77"/>
        <v>-3.0000000260770321E-3</v>
      </c>
      <c r="CQ112" s="39">
        <f t="shared" si="78"/>
        <v>-4.5999999856576324E-2</v>
      </c>
      <c r="CR112" s="71">
        <f t="shared" si="90"/>
        <v>6.8999999999988404E-2</v>
      </c>
      <c r="CS112" s="65"/>
      <c r="CT112" s="58">
        <f t="shared" si="74"/>
        <v>4.7570688067935407E-2</v>
      </c>
      <c r="CU112" s="40">
        <f t="shared" si="75"/>
        <v>2.2772420197725296E-2</v>
      </c>
      <c r="CV112" s="42">
        <f t="shared" si="76"/>
        <v>-8.8652550891026749E-2</v>
      </c>
      <c r="DJ112" s="10"/>
      <c r="DK112" s="10"/>
      <c r="DL112" s="10"/>
    </row>
    <row r="113" spans="2:116" x14ac:dyDescent="0.25">
      <c r="B113" s="5">
        <v>110</v>
      </c>
      <c r="C113" s="6">
        <v>595943.66</v>
      </c>
      <c r="D113" s="6">
        <v>1159934.9140000001</v>
      </c>
      <c r="E113" s="6">
        <v>204.97900000000001</v>
      </c>
      <c r="F113" s="5" t="s">
        <v>36</v>
      </c>
      <c r="G113" s="5"/>
      <c r="H113" s="3">
        <v>1</v>
      </c>
      <c r="I113" s="5">
        <v>110</v>
      </c>
      <c r="J113" s="6">
        <v>595943.61300000001</v>
      </c>
      <c r="K113" s="6">
        <v>1159934.9280000001</v>
      </c>
      <c r="L113" s="6">
        <v>205.32300000000001</v>
      </c>
      <c r="M113" s="5">
        <v>4</v>
      </c>
      <c r="N113" s="3"/>
      <c r="O113" s="5">
        <v>110</v>
      </c>
      <c r="P113" s="6">
        <v>-595943.62168234796</v>
      </c>
      <c r="Q113" s="6">
        <v>-1159934.9254765101</v>
      </c>
      <c r="R113" s="1">
        <f t="shared" si="99"/>
        <v>595943.62168234796</v>
      </c>
      <c r="S113" s="1">
        <f t="shared" si="100"/>
        <v>1159934.9254765101</v>
      </c>
      <c r="T113" s="6">
        <v>205.13047787473101</v>
      </c>
      <c r="U113" s="5">
        <v>2</v>
      </c>
      <c r="W113" s="9">
        <f t="shared" si="62"/>
        <v>595943.61300000001</v>
      </c>
      <c r="X113" s="9">
        <f t="shared" si="63"/>
        <v>1159934.9280000001</v>
      </c>
      <c r="Y113" s="9">
        <f t="shared" si="64"/>
        <v>205.32300000000001</v>
      </c>
      <c r="AA113" s="58">
        <f t="shared" si="87"/>
        <v>4.7000000020489097E-2</v>
      </c>
      <c r="AB113" s="40">
        <f t="shared" si="88"/>
        <v>-1.3999999966472387E-2</v>
      </c>
      <c r="AC113" s="42">
        <f t="shared" si="89"/>
        <v>-0.34399999999999409</v>
      </c>
      <c r="AD113" s="142"/>
      <c r="AE113" s="142"/>
      <c r="AF113" s="150"/>
      <c r="AG113" s="142"/>
      <c r="AH113" s="142"/>
      <c r="AI113" s="142"/>
      <c r="AJ113" s="57"/>
      <c r="AL113" s="18" t="str">
        <f t="shared" si="101"/>
        <v>x</v>
      </c>
      <c r="AM113" s="9" t="str">
        <f t="shared" si="102"/>
        <v>x</v>
      </c>
      <c r="AN113" s="19" t="str">
        <f t="shared" si="103"/>
        <v>x</v>
      </c>
      <c r="AP113" s="41"/>
      <c r="AQ113" s="39"/>
      <c r="AR113" s="71"/>
      <c r="AS113" s="142"/>
      <c r="AT113" s="143"/>
      <c r="AU113" s="150"/>
      <c r="AV113" s="142"/>
      <c r="AW113" s="142"/>
      <c r="AX113" s="142"/>
      <c r="AY113" s="57"/>
      <c r="BA113" s="11">
        <f t="shared" si="65"/>
        <v>595943.62168234796</v>
      </c>
      <c r="BB113" s="1">
        <f t="shared" si="66"/>
        <v>1159934.9254765101</v>
      </c>
      <c r="BC113" s="12">
        <f t="shared" si="67"/>
        <v>205.13047787473101</v>
      </c>
      <c r="BE113" s="58">
        <f t="shared" si="68"/>
        <v>3.8317652069963515E-2</v>
      </c>
      <c r="BF113" s="40">
        <f t="shared" si="69"/>
        <v>-1.1476509971544147E-2</v>
      </c>
      <c r="BG113" s="42">
        <f t="shared" si="70"/>
        <v>-0.15147787473100038</v>
      </c>
      <c r="BH113" s="142"/>
      <c r="BI113" s="142"/>
      <c r="BJ113" s="142"/>
      <c r="BK113" s="142"/>
      <c r="BL113" s="142"/>
      <c r="BM113" s="142"/>
      <c r="BN113" s="57"/>
      <c r="BP113" s="41" t="str">
        <f t="shared" si="79"/>
        <v>x</v>
      </c>
      <c r="BQ113" s="39" t="str">
        <f t="shared" si="80"/>
        <v>x</v>
      </c>
      <c r="BR113" s="71" t="str">
        <f t="shared" si="81"/>
        <v>x</v>
      </c>
      <c r="BS113" s="70"/>
      <c r="BT113" s="58"/>
      <c r="BU113" s="40"/>
      <c r="BV113" s="42"/>
      <c r="BW113" s="142"/>
      <c r="BX113" s="142"/>
      <c r="BY113" s="142"/>
      <c r="BZ113" s="142"/>
      <c r="CA113" s="142"/>
      <c r="CB113" s="142"/>
      <c r="CC113" s="65"/>
      <c r="CD113" s="176">
        <f t="shared" si="82"/>
        <v>-8.6823479505255818E-3</v>
      </c>
      <c r="CE113" s="174">
        <f t="shared" si="83"/>
        <v>2.5234899949282408E-3</v>
      </c>
      <c r="CF113" s="177">
        <f t="shared" si="84"/>
        <v>0.1925221252689937</v>
      </c>
      <c r="CG113" s="143"/>
      <c r="CH113" s="174">
        <f t="shared" si="71"/>
        <v>8.6823479505255818E-3</v>
      </c>
      <c r="CI113" s="174">
        <f t="shared" si="72"/>
        <v>2.5234899949282408E-3</v>
      </c>
      <c r="CJ113" s="174">
        <f t="shared" si="73"/>
        <v>0.1925221252689937</v>
      </c>
      <c r="CK113" s="143"/>
      <c r="CL113" s="142"/>
      <c r="CM113" s="142"/>
      <c r="CN113" s="142"/>
      <c r="CO113" s="57"/>
      <c r="CP113" s="41">
        <f t="shared" si="77"/>
        <v>4.7000000020489097E-2</v>
      </c>
      <c r="CQ113" s="39">
        <f t="shared" si="78"/>
        <v>-1.3999999966472387E-2</v>
      </c>
      <c r="CR113" s="71">
        <f t="shared" si="90"/>
        <v>-0.34399999999999409</v>
      </c>
      <c r="CS113" s="65"/>
      <c r="CT113" s="58">
        <f t="shared" si="74"/>
        <v>3.8317652069963515E-2</v>
      </c>
      <c r="CU113" s="40">
        <f t="shared" si="75"/>
        <v>-1.1476509971544147E-2</v>
      </c>
      <c r="CV113" s="42">
        <f t="shared" si="76"/>
        <v>-0.15147787473100038</v>
      </c>
      <c r="DJ113" s="10"/>
      <c r="DK113" s="10"/>
      <c r="DL113" s="10"/>
    </row>
    <row r="114" spans="2:116" x14ac:dyDescent="0.25">
      <c r="B114" s="5">
        <v>111</v>
      </c>
      <c r="C114" s="6">
        <v>595983.31200000003</v>
      </c>
      <c r="D114" s="6">
        <v>1160047.45</v>
      </c>
      <c r="E114" s="6">
        <v>204.40899999999999</v>
      </c>
      <c r="F114" s="5" t="s">
        <v>34</v>
      </c>
      <c r="G114" s="5"/>
      <c r="H114" s="3">
        <v>1</v>
      </c>
      <c r="I114" s="5">
        <v>111</v>
      </c>
      <c r="J114" s="6">
        <v>595983.304</v>
      </c>
      <c r="K114" s="6">
        <v>1160047.4650000001</v>
      </c>
      <c r="L114" s="6">
        <v>204.49299999999999</v>
      </c>
      <c r="M114" s="5">
        <v>10</v>
      </c>
      <c r="N114" s="3"/>
      <c r="O114" s="5">
        <v>111</v>
      </c>
      <c r="P114" s="6">
        <v>-595983.30164589605</v>
      </c>
      <c r="Q114" s="6">
        <v>-1160047.4642326799</v>
      </c>
      <c r="R114" s="1">
        <f t="shared" si="99"/>
        <v>595983.30164589605</v>
      </c>
      <c r="S114" s="1">
        <f t="shared" si="100"/>
        <v>1160047.4642326799</v>
      </c>
      <c r="T114" s="6">
        <v>204.47603463838999</v>
      </c>
      <c r="U114" s="5">
        <v>5</v>
      </c>
      <c r="W114" s="9">
        <f t="shared" si="62"/>
        <v>595983.304</v>
      </c>
      <c r="X114" s="9">
        <f t="shared" si="63"/>
        <v>1160047.4650000001</v>
      </c>
      <c r="Y114" s="9">
        <f t="shared" si="64"/>
        <v>204.49299999999999</v>
      </c>
      <c r="AA114" s="58">
        <f t="shared" si="87"/>
        <v>8.000000030733645E-3</v>
      </c>
      <c r="AB114" s="40">
        <f t="shared" si="88"/>
        <v>-1.500000013038516E-2</v>
      </c>
      <c r="AC114" s="42">
        <f t="shared" si="89"/>
        <v>-8.4000000000003183E-2</v>
      </c>
      <c r="AD114" s="142"/>
      <c r="AE114" s="142"/>
      <c r="AF114" s="150"/>
      <c r="AG114" s="142"/>
      <c r="AH114" s="142"/>
      <c r="AI114" s="142"/>
      <c r="AJ114" s="57"/>
      <c r="AL114" s="18" t="str">
        <f t="shared" si="101"/>
        <v>x</v>
      </c>
      <c r="AM114" s="9" t="str">
        <f t="shared" si="102"/>
        <v>x</v>
      </c>
      <c r="AN114" s="19" t="str">
        <f t="shared" si="103"/>
        <v>x</v>
      </c>
      <c r="AP114" s="41"/>
      <c r="AQ114" s="39"/>
      <c r="AR114" s="71"/>
      <c r="AS114" s="142"/>
      <c r="AT114" s="143"/>
      <c r="AU114" s="150"/>
      <c r="AV114" s="142"/>
      <c r="AW114" s="142"/>
      <c r="AX114" s="142"/>
      <c r="AY114" s="57"/>
      <c r="BA114" s="11">
        <f t="shared" si="65"/>
        <v>595983.30164589605</v>
      </c>
      <c r="BB114" s="1">
        <f t="shared" si="66"/>
        <v>1160047.4642326799</v>
      </c>
      <c r="BC114" s="12">
        <f t="shared" si="67"/>
        <v>204.47603463838999</v>
      </c>
      <c r="BE114" s="58">
        <f t="shared" si="68"/>
        <v>1.0354103986173868E-2</v>
      </c>
      <c r="BF114" s="40">
        <f t="shared" si="69"/>
        <v>-1.4232679968699813E-2</v>
      </c>
      <c r="BG114" s="42">
        <f t="shared" si="70"/>
        <v>-6.7034638389998236E-2</v>
      </c>
      <c r="BH114" s="142"/>
      <c r="BI114" s="142"/>
      <c r="BJ114" s="142"/>
      <c r="BK114" s="142"/>
      <c r="BL114" s="142"/>
      <c r="BM114" s="142"/>
      <c r="BN114" s="57"/>
      <c r="BP114" s="41" t="str">
        <f t="shared" si="79"/>
        <v>x</v>
      </c>
      <c r="BQ114" s="39" t="str">
        <f t="shared" si="80"/>
        <v>x</v>
      </c>
      <c r="BR114" s="71" t="str">
        <f t="shared" si="81"/>
        <v>x</v>
      </c>
      <c r="BS114" s="70"/>
      <c r="BT114" s="58"/>
      <c r="BU114" s="40"/>
      <c r="BV114" s="42"/>
      <c r="BW114" s="142"/>
      <c r="BX114" s="142"/>
      <c r="BY114" s="142"/>
      <c r="BZ114" s="142"/>
      <c r="CA114" s="142"/>
      <c r="CB114" s="142"/>
      <c r="CC114" s="65"/>
      <c r="CD114" s="176">
        <f t="shared" si="82"/>
        <v>2.3541039554402232E-3</v>
      </c>
      <c r="CE114" s="174">
        <f t="shared" si="83"/>
        <v>7.6732016168534756E-4</v>
      </c>
      <c r="CF114" s="177">
        <f t="shared" si="84"/>
        <v>1.6965361610004948E-2</v>
      </c>
      <c r="CG114" s="143"/>
      <c r="CH114" s="174">
        <f t="shared" si="71"/>
        <v>2.3541039554402232E-3</v>
      </c>
      <c r="CI114" s="174">
        <f t="shared" si="72"/>
        <v>7.6732016168534756E-4</v>
      </c>
      <c r="CJ114" s="174">
        <f t="shared" si="73"/>
        <v>1.6965361610004948E-2</v>
      </c>
      <c r="CK114" s="143"/>
      <c r="CL114" s="142"/>
      <c r="CM114" s="142"/>
      <c r="CN114" s="142"/>
      <c r="CO114" s="57"/>
      <c r="CP114" s="41">
        <f t="shared" si="77"/>
        <v>8.000000030733645E-3</v>
      </c>
      <c r="CQ114" s="39">
        <f t="shared" si="78"/>
        <v>-1.500000013038516E-2</v>
      </c>
      <c r="CR114" s="71">
        <f t="shared" si="90"/>
        <v>-8.4000000000003183E-2</v>
      </c>
      <c r="CS114" s="65"/>
      <c r="CT114" s="58">
        <f t="shared" si="74"/>
        <v>1.0354103986173868E-2</v>
      </c>
      <c r="CU114" s="40">
        <f t="shared" si="75"/>
        <v>-1.4232679968699813E-2</v>
      </c>
      <c r="CV114" s="42">
        <f t="shared" si="76"/>
        <v>-6.7034638389998236E-2</v>
      </c>
      <c r="DJ114" s="10"/>
      <c r="DK114" s="10"/>
      <c r="DL114" s="10"/>
    </row>
    <row r="115" spans="2:116" x14ac:dyDescent="0.25">
      <c r="B115" s="5">
        <v>112</v>
      </c>
      <c r="C115" s="6">
        <v>595985.47400000005</v>
      </c>
      <c r="D115" s="6">
        <v>1160045.5649999999</v>
      </c>
      <c r="E115" s="6">
        <v>204.386</v>
      </c>
      <c r="F115" s="5" t="s">
        <v>8</v>
      </c>
      <c r="G115" s="5"/>
      <c r="H115" s="3">
        <v>1</v>
      </c>
      <c r="I115" s="5">
        <v>112</v>
      </c>
      <c r="J115" s="6">
        <v>595985.47400000005</v>
      </c>
      <c r="K115" s="6">
        <v>1160045.594</v>
      </c>
      <c r="L115" s="6">
        <v>204.41200000000001</v>
      </c>
      <c r="M115" s="5">
        <v>10</v>
      </c>
      <c r="N115" s="3"/>
      <c r="O115" s="5">
        <v>112</v>
      </c>
      <c r="P115" s="6">
        <v>-595985.45280992403</v>
      </c>
      <c r="Q115" s="6">
        <v>-1160045.58275965</v>
      </c>
      <c r="R115" s="1">
        <f t="shared" si="99"/>
        <v>595985.45280992403</v>
      </c>
      <c r="S115" s="1">
        <f t="shared" si="100"/>
        <v>1160045.58275965</v>
      </c>
      <c r="T115" s="6">
        <v>204.454087310468</v>
      </c>
      <c r="U115" s="5">
        <v>5</v>
      </c>
      <c r="W115" s="9">
        <f t="shared" si="62"/>
        <v>595985.47400000005</v>
      </c>
      <c r="X115" s="9">
        <f t="shared" si="63"/>
        <v>1160045.594</v>
      </c>
      <c r="Y115" s="9">
        <f t="shared" si="64"/>
        <v>204.41200000000001</v>
      </c>
      <c r="AA115" s="58">
        <f t="shared" si="87"/>
        <v>0</v>
      </c>
      <c r="AB115" s="40">
        <f t="shared" si="88"/>
        <v>-2.9000000096857548E-2</v>
      </c>
      <c r="AC115" s="42">
        <f t="shared" si="89"/>
        <v>-2.6000000000010459E-2</v>
      </c>
      <c r="AD115" s="142"/>
      <c r="AE115" s="142"/>
      <c r="AF115" s="150"/>
      <c r="AG115" s="142"/>
      <c r="AH115" s="142"/>
      <c r="AI115" s="142"/>
      <c r="AJ115" s="57"/>
      <c r="AL115" s="18" t="str">
        <f t="shared" si="101"/>
        <v>x</v>
      </c>
      <c r="AM115" s="9" t="str">
        <f t="shared" si="102"/>
        <v>x</v>
      </c>
      <c r="AN115" s="19" t="str">
        <f t="shared" si="103"/>
        <v>x</v>
      </c>
      <c r="AP115" s="41"/>
      <c r="AQ115" s="39"/>
      <c r="AR115" s="71"/>
      <c r="AS115" s="142"/>
      <c r="AT115" s="143"/>
      <c r="AU115" s="150"/>
      <c r="AV115" s="142"/>
      <c r="AW115" s="142"/>
      <c r="AX115" s="142"/>
      <c r="AY115" s="57"/>
      <c r="BA115" s="11">
        <f t="shared" si="65"/>
        <v>595985.45280992403</v>
      </c>
      <c r="BB115" s="1">
        <f t="shared" si="66"/>
        <v>1160045.58275965</v>
      </c>
      <c r="BC115" s="12">
        <f t="shared" si="67"/>
        <v>204.454087310468</v>
      </c>
      <c r="BE115" s="58">
        <f t="shared" si="68"/>
        <v>2.1190076018683612E-2</v>
      </c>
      <c r="BF115" s="40">
        <f t="shared" si="69"/>
        <v>-1.7759650014340878E-2</v>
      </c>
      <c r="BG115" s="42">
        <f t="shared" si="70"/>
        <v>-6.808731046800176E-2</v>
      </c>
      <c r="BH115" s="142"/>
      <c r="BI115" s="142"/>
      <c r="BJ115" s="142"/>
      <c r="BK115" s="142"/>
      <c r="BL115" s="142"/>
      <c r="BM115" s="142"/>
      <c r="BN115" s="57"/>
      <c r="BP115" s="41" t="str">
        <f t="shared" si="79"/>
        <v>x</v>
      </c>
      <c r="BQ115" s="39" t="str">
        <f t="shared" si="80"/>
        <v>x</v>
      </c>
      <c r="BR115" s="71" t="str">
        <f t="shared" si="81"/>
        <v>x</v>
      </c>
      <c r="BS115" s="70"/>
      <c r="BT115" s="58"/>
      <c r="BU115" s="40"/>
      <c r="BV115" s="42"/>
      <c r="BW115" s="142"/>
      <c r="BX115" s="142"/>
      <c r="BY115" s="142"/>
      <c r="BZ115" s="142"/>
      <c r="CA115" s="142"/>
      <c r="CB115" s="142"/>
      <c r="CC115" s="65"/>
      <c r="CD115" s="176">
        <f t="shared" si="82"/>
        <v>2.1190076018683612E-2</v>
      </c>
      <c r="CE115" s="174">
        <f t="shared" si="83"/>
        <v>1.124035008251667E-2</v>
      </c>
      <c r="CF115" s="177">
        <f t="shared" si="84"/>
        <v>-4.2087310467991301E-2</v>
      </c>
      <c r="CG115" s="143"/>
      <c r="CH115" s="174">
        <f t="shared" si="71"/>
        <v>2.1190076018683612E-2</v>
      </c>
      <c r="CI115" s="174">
        <f t="shared" si="72"/>
        <v>1.124035008251667E-2</v>
      </c>
      <c r="CJ115" s="174">
        <f t="shared" si="73"/>
        <v>4.2087310467991301E-2</v>
      </c>
      <c r="CK115" s="143"/>
      <c r="CL115" s="142"/>
      <c r="CM115" s="142"/>
      <c r="CN115" s="142"/>
      <c r="CO115" s="57"/>
      <c r="CP115" s="41">
        <f t="shared" si="77"/>
        <v>0</v>
      </c>
      <c r="CQ115" s="39">
        <f t="shared" si="78"/>
        <v>-2.9000000096857548E-2</v>
      </c>
      <c r="CR115" s="71">
        <f t="shared" si="90"/>
        <v>-2.6000000000010459E-2</v>
      </c>
      <c r="CS115" s="65"/>
      <c r="CT115" s="58">
        <f t="shared" si="74"/>
        <v>2.1190076018683612E-2</v>
      </c>
      <c r="CU115" s="40">
        <f t="shared" si="75"/>
        <v>-1.7759650014340878E-2</v>
      </c>
      <c r="CV115" s="42">
        <f t="shared" si="76"/>
        <v>-6.808731046800176E-2</v>
      </c>
      <c r="DJ115" s="10"/>
      <c r="DK115" s="10"/>
      <c r="DL115" s="10"/>
    </row>
    <row r="116" spans="2:116" x14ac:dyDescent="0.25">
      <c r="B116" s="5">
        <v>113</v>
      </c>
      <c r="C116" s="6">
        <v>595994.35900000005</v>
      </c>
      <c r="D116" s="6">
        <v>1160045.676</v>
      </c>
      <c r="E116" s="6">
        <v>205.22800000000001</v>
      </c>
      <c r="F116" s="5" t="s">
        <v>61</v>
      </c>
      <c r="G116" s="5"/>
      <c r="H116" s="3">
        <v>2</v>
      </c>
      <c r="I116" s="5">
        <v>113</v>
      </c>
      <c r="J116" s="6">
        <v>595994.32900000003</v>
      </c>
      <c r="K116" s="6">
        <v>1160045.69</v>
      </c>
      <c r="L116" s="6">
        <v>205.33</v>
      </c>
      <c r="M116" s="5">
        <v>10</v>
      </c>
      <c r="N116" s="3"/>
      <c r="O116" s="5">
        <v>113</v>
      </c>
      <c r="P116" s="6">
        <v>-595994.33298686205</v>
      </c>
      <c r="Q116" s="6">
        <v>-1160045.6666311501</v>
      </c>
      <c r="R116" s="1">
        <f t="shared" si="99"/>
        <v>595994.33298686205</v>
      </c>
      <c r="S116" s="1">
        <f t="shared" si="100"/>
        <v>1160045.6666311501</v>
      </c>
      <c r="T116" s="6">
        <v>205.29995998816801</v>
      </c>
      <c r="U116" s="5">
        <v>5</v>
      </c>
      <c r="W116" s="9" t="str">
        <f t="shared" si="62"/>
        <v>x</v>
      </c>
      <c r="X116" s="9" t="str">
        <f t="shared" si="63"/>
        <v>x</v>
      </c>
      <c r="Y116" s="9" t="str">
        <f t="shared" si="64"/>
        <v>x</v>
      </c>
      <c r="AA116" s="58"/>
      <c r="AB116" s="40"/>
      <c r="AC116" s="42"/>
      <c r="AD116" s="142"/>
      <c r="AE116" s="142"/>
      <c r="AF116" s="150"/>
      <c r="AG116" s="142"/>
      <c r="AH116" s="142"/>
      <c r="AI116" s="142"/>
      <c r="AJ116" s="57"/>
      <c r="AL116" s="11">
        <f t="shared" si="101"/>
        <v>595994.32900000003</v>
      </c>
      <c r="AM116" s="1">
        <f t="shared" si="102"/>
        <v>1160045.69</v>
      </c>
      <c r="AN116" s="12">
        <f t="shared" si="103"/>
        <v>205.33</v>
      </c>
      <c r="AP116" s="41">
        <f t="shared" si="94"/>
        <v>-3.0000000027939677E-2</v>
      </c>
      <c r="AQ116" s="39">
        <f t="shared" si="95"/>
        <v>1.3999999966472387E-2</v>
      </c>
      <c r="AR116" s="71">
        <f t="shared" si="96"/>
        <v>0.10200000000000387</v>
      </c>
      <c r="AS116" s="142"/>
      <c r="AT116" s="143"/>
      <c r="AU116" s="150"/>
      <c r="AV116" s="142"/>
      <c r="AW116" s="142"/>
      <c r="AX116" s="142"/>
      <c r="AY116" s="57"/>
      <c r="BA116" s="11" t="str">
        <f t="shared" si="65"/>
        <v>x</v>
      </c>
      <c r="BB116" s="1" t="str">
        <f t="shared" si="66"/>
        <v>x</v>
      </c>
      <c r="BC116" s="12" t="str">
        <f t="shared" si="67"/>
        <v>x</v>
      </c>
      <c r="BE116" s="58"/>
      <c r="BF116" s="40"/>
      <c r="BG116" s="42"/>
      <c r="BH116" s="142"/>
      <c r="BI116" s="142"/>
      <c r="BJ116" s="142"/>
      <c r="BK116" s="142"/>
      <c r="BL116" s="142"/>
      <c r="BM116" s="142"/>
      <c r="BN116" s="57"/>
      <c r="BP116" s="41">
        <f t="shared" si="79"/>
        <v>595994.33298686205</v>
      </c>
      <c r="BQ116" s="39">
        <f t="shared" si="80"/>
        <v>1160045.6666311501</v>
      </c>
      <c r="BR116" s="71">
        <f t="shared" si="81"/>
        <v>205.29995998816801</v>
      </c>
      <c r="BS116" s="70"/>
      <c r="BT116" s="58">
        <f t="shared" si="91"/>
        <v>2.6013138005509973E-2</v>
      </c>
      <c r="BU116" s="40">
        <f t="shared" si="92"/>
        <v>9.3688499182462692E-3</v>
      </c>
      <c r="BV116" s="42">
        <f t="shared" si="93"/>
        <v>-7.1959988168003974E-2</v>
      </c>
      <c r="BW116" s="142"/>
      <c r="BX116" s="142"/>
      <c r="BY116" s="142"/>
      <c r="BZ116" s="142"/>
      <c r="CA116" s="142"/>
      <c r="CB116" s="142"/>
      <c r="CC116" s="65"/>
      <c r="CD116" s="176">
        <f t="shared" si="82"/>
        <v>-3.9868620224297047E-3</v>
      </c>
      <c r="CE116" s="174">
        <f t="shared" si="83"/>
        <v>2.3368849884718657E-2</v>
      </c>
      <c r="CF116" s="177">
        <f t="shared" si="84"/>
        <v>3.0040011831999891E-2</v>
      </c>
      <c r="CG116" s="143"/>
      <c r="CH116" s="174">
        <f t="shared" si="71"/>
        <v>3.9868620224297047E-3</v>
      </c>
      <c r="CI116" s="174">
        <f t="shared" si="72"/>
        <v>2.3368849884718657E-2</v>
      </c>
      <c r="CJ116" s="174">
        <f t="shared" si="73"/>
        <v>3.0040011831999891E-2</v>
      </c>
      <c r="CK116" s="143"/>
      <c r="CL116" s="142"/>
      <c r="CM116" s="142"/>
      <c r="CN116" s="142"/>
      <c r="CO116" s="57"/>
      <c r="CP116" s="41">
        <f t="shared" si="77"/>
        <v>3.0000000027939677E-2</v>
      </c>
      <c r="CQ116" s="39">
        <f t="shared" si="78"/>
        <v>-1.3999999966472387E-2</v>
      </c>
      <c r="CR116" s="71">
        <f t="shared" si="90"/>
        <v>-0.10200000000000387</v>
      </c>
      <c r="CS116" s="65"/>
      <c r="CT116" s="58">
        <f t="shared" si="74"/>
        <v>2.6013138005509973E-2</v>
      </c>
      <c r="CU116" s="40">
        <f t="shared" si="75"/>
        <v>9.3688499182462692E-3</v>
      </c>
      <c r="CV116" s="42">
        <f t="shared" si="76"/>
        <v>-7.1959988168003974E-2</v>
      </c>
      <c r="DJ116" s="10"/>
      <c r="DK116" s="10"/>
      <c r="DL116" s="10"/>
    </row>
    <row r="117" spans="2:116" x14ac:dyDescent="0.25">
      <c r="B117" s="5">
        <v>114</v>
      </c>
      <c r="C117" s="6">
        <v>595918.27800000005</v>
      </c>
      <c r="D117" s="6">
        <v>1160184.257</v>
      </c>
      <c r="E117" s="6">
        <v>202.12700000000001</v>
      </c>
      <c r="F117" s="5" t="s">
        <v>29</v>
      </c>
      <c r="G117" s="5"/>
      <c r="H117" s="3">
        <v>1</v>
      </c>
      <c r="I117" s="5">
        <v>114</v>
      </c>
      <c r="J117" s="6">
        <v>595918.26599999995</v>
      </c>
      <c r="K117" s="6">
        <v>1160184.274</v>
      </c>
      <c r="L117" s="6">
        <v>202.142</v>
      </c>
      <c r="M117" s="5">
        <v>16</v>
      </c>
      <c r="N117" s="3"/>
      <c r="O117" s="5">
        <v>114</v>
      </c>
      <c r="P117" s="6">
        <v>-595918.26393716305</v>
      </c>
      <c r="Q117" s="6">
        <v>-1160184.3074807301</v>
      </c>
      <c r="R117" s="1">
        <f t="shared" si="99"/>
        <v>595918.26393716305</v>
      </c>
      <c r="S117" s="1">
        <f t="shared" si="100"/>
        <v>1160184.3074807301</v>
      </c>
      <c r="T117" s="6">
        <v>202.06561979042701</v>
      </c>
      <c r="U117" s="5">
        <v>8</v>
      </c>
      <c r="W117" s="9">
        <f t="shared" si="62"/>
        <v>595918.26599999995</v>
      </c>
      <c r="X117" s="9">
        <f t="shared" si="63"/>
        <v>1160184.274</v>
      </c>
      <c r="Y117" s="9">
        <f t="shared" si="64"/>
        <v>202.142</v>
      </c>
      <c r="AA117" s="58">
        <f t="shared" si="87"/>
        <v>1.2000000104308128E-2</v>
      </c>
      <c r="AB117" s="40">
        <f t="shared" si="88"/>
        <v>-1.6999999992549419E-2</v>
      </c>
      <c r="AC117" s="42">
        <f t="shared" si="89"/>
        <v>-1.4999999999986358E-2</v>
      </c>
      <c r="AD117" s="142"/>
      <c r="AE117" s="142"/>
      <c r="AF117" s="150"/>
      <c r="AG117" s="142"/>
      <c r="AH117" s="142"/>
      <c r="AI117" s="142"/>
      <c r="AJ117" s="57"/>
      <c r="AL117" s="18" t="str">
        <f t="shared" si="101"/>
        <v>x</v>
      </c>
      <c r="AM117" s="9" t="str">
        <f t="shared" si="102"/>
        <v>x</v>
      </c>
      <c r="AN117" s="19" t="str">
        <f t="shared" si="103"/>
        <v>x</v>
      </c>
      <c r="AP117" s="41"/>
      <c r="AQ117" s="39"/>
      <c r="AR117" s="71"/>
      <c r="AS117" s="142"/>
      <c r="AT117" s="143"/>
      <c r="AU117" s="150"/>
      <c r="AV117" s="142"/>
      <c r="AW117" s="142"/>
      <c r="AX117" s="142"/>
      <c r="AY117" s="57"/>
      <c r="BA117" s="11">
        <f t="shared" si="65"/>
        <v>595918.26393716305</v>
      </c>
      <c r="BB117" s="1">
        <f t="shared" si="66"/>
        <v>1160184.3074807301</v>
      </c>
      <c r="BC117" s="12">
        <f t="shared" si="67"/>
        <v>202.06561979042701</v>
      </c>
      <c r="BE117" s="58">
        <f t="shared" si="68"/>
        <v>1.4062836999073625E-2</v>
      </c>
      <c r="BF117" s="40">
        <f t="shared" si="69"/>
        <v>-5.0480730133131146E-2</v>
      </c>
      <c r="BG117" s="42">
        <f t="shared" si="70"/>
        <v>6.1380209573002276E-2</v>
      </c>
      <c r="BH117" s="142"/>
      <c r="BI117" s="142"/>
      <c r="BJ117" s="142"/>
      <c r="BK117" s="142"/>
      <c r="BL117" s="142"/>
      <c r="BM117" s="142"/>
      <c r="BN117" s="57"/>
      <c r="BP117" s="41" t="str">
        <f t="shared" si="79"/>
        <v>x</v>
      </c>
      <c r="BQ117" s="39" t="str">
        <f t="shared" si="80"/>
        <v>x</v>
      </c>
      <c r="BR117" s="71" t="str">
        <f t="shared" si="81"/>
        <v>x</v>
      </c>
      <c r="BS117" s="70"/>
      <c r="BT117" s="58"/>
      <c r="BU117" s="40"/>
      <c r="BV117" s="42"/>
      <c r="BW117" s="142"/>
      <c r="BX117" s="142"/>
      <c r="BY117" s="142"/>
      <c r="BZ117" s="142"/>
      <c r="CA117" s="142"/>
      <c r="CB117" s="142"/>
      <c r="CC117" s="65"/>
      <c r="CD117" s="176">
        <f t="shared" si="82"/>
        <v>2.0628368947654963E-3</v>
      </c>
      <c r="CE117" s="174">
        <f t="shared" si="83"/>
        <v>-3.3480730140581727E-2</v>
      </c>
      <c r="CF117" s="177">
        <f t="shared" si="84"/>
        <v>7.6380209572988633E-2</v>
      </c>
      <c r="CG117" s="143"/>
      <c r="CH117" s="174">
        <f t="shared" si="71"/>
        <v>2.0628368947654963E-3</v>
      </c>
      <c r="CI117" s="174">
        <f t="shared" si="72"/>
        <v>3.3480730140581727E-2</v>
      </c>
      <c r="CJ117" s="174">
        <f t="shared" si="73"/>
        <v>7.6380209572988633E-2</v>
      </c>
      <c r="CK117" s="143"/>
      <c r="CL117" s="142"/>
      <c r="CM117" s="142"/>
      <c r="CN117" s="142"/>
      <c r="CO117" s="57"/>
      <c r="CP117" s="41">
        <f t="shared" si="77"/>
        <v>1.2000000104308128E-2</v>
      </c>
      <c r="CQ117" s="39">
        <f t="shared" si="78"/>
        <v>-1.6999999992549419E-2</v>
      </c>
      <c r="CR117" s="71">
        <f t="shared" si="90"/>
        <v>-1.4999999999986358E-2</v>
      </c>
      <c r="CS117" s="65"/>
      <c r="CT117" s="58">
        <f t="shared" si="74"/>
        <v>1.4062836999073625E-2</v>
      </c>
      <c r="CU117" s="40">
        <f t="shared" si="75"/>
        <v>-5.0480730133131146E-2</v>
      </c>
      <c r="CV117" s="42">
        <f t="shared" si="76"/>
        <v>6.1380209573002276E-2</v>
      </c>
      <c r="DJ117" s="10"/>
      <c r="DK117" s="10"/>
      <c r="DL117" s="10"/>
    </row>
    <row r="118" spans="2:116" x14ac:dyDescent="0.25">
      <c r="B118" s="5">
        <v>115</v>
      </c>
      <c r="C118" s="6">
        <v>595921.00300000003</v>
      </c>
      <c r="D118" s="6">
        <v>1160179.5560000001</v>
      </c>
      <c r="E118" s="6">
        <v>202.24299999999999</v>
      </c>
      <c r="F118" s="5" t="s">
        <v>62</v>
      </c>
      <c r="G118" s="5"/>
      <c r="H118" s="3">
        <v>1</v>
      </c>
      <c r="I118" s="5">
        <v>115</v>
      </c>
      <c r="J118" s="6">
        <v>595920.99199999997</v>
      </c>
      <c r="K118" s="6">
        <v>1160179.571</v>
      </c>
      <c r="L118" s="6">
        <v>202.26</v>
      </c>
      <c r="M118" s="5">
        <v>20</v>
      </c>
      <c r="N118" s="3"/>
      <c r="O118" s="5">
        <v>115</v>
      </c>
      <c r="P118" s="6">
        <v>-595921.000836808</v>
      </c>
      <c r="Q118" s="6">
        <v>-1160179.5919377599</v>
      </c>
      <c r="R118" s="1">
        <f t="shared" si="99"/>
        <v>595921.000836808</v>
      </c>
      <c r="S118" s="1">
        <f t="shared" si="100"/>
        <v>1160179.5919377599</v>
      </c>
      <c r="T118" s="6">
        <v>202.20839508368101</v>
      </c>
      <c r="U118" s="5">
        <v>10</v>
      </c>
      <c r="W118" s="9">
        <f t="shared" si="62"/>
        <v>595920.99199999997</v>
      </c>
      <c r="X118" s="9">
        <f t="shared" si="63"/>
        <v>1160179.571</v>
      </c>
      <c r="Y118" s="9">
        <f t="shared" si="64"/>
        <v>202.26</v>
      </c>
      <c r="AA118" s="58">
        <f t="shared" si="87"/>
        <v>1.1000000056810677E-2</v>
      </c>
      <c r="AB118" s="40">
        <f t="shared" si="88"/>
        <v>-1.4999999897554517E-2</v>
      </c>
      <c r="AC118" s="42">
        <f t="shared" si="89"/>
        <v>-1.6999999999995907E-2</v>
      </c>
      <c r="AD118" s="142"/>
      <c r="AE118" s="142"/>
      <c r="AF118" s="150"/>
      <c r="AG118" s="142"/>
      <c r="AH118" s="142"/>
      <c r="AI118" s="142"/>
      <c r="AJ118" s="57"/>
      <c r="AL118" s="18" t="str">
        <f t="shared" si="101"/>
        <v>x</v>
      </c>
      <c r="AM118" s="9" t="str">
        <f t="shared" si="102"/>
        <v>x</v>
      </c>
      <c r="AN118" s="19" t="str">
        <f t="shared" si="103"/>
        <v>x</v>
      </c>
      <c r="AP118" s="41"/>
      <c r="AQ118" s="39"/>
      <c r="AR118" s="71"/>
      <c r="AS118" s="142"/>
      <c r="AT118" s="143"/>
      <c r="AU118" s="150"/>
      <c r="AV118" s="142"/>
      <c r="AW118" s="142"/>
      <c r="AX118" s="142"/>
      <c r="AY118" s="57"/>
      <c r="BA118" s="11">
        <f t="shared" si="65"/>
        <v>595921.000836808</v>
      </c>
      <c r="BB118" s="1">
        <f t="shared" si="66"/>
        <v>1160179.5919377599</v>
      </c>
      <c r="BC118" s="12">
        <f t="shared" si="67"/>
        <v>202.20839508368101</v>
      </c>
      <c r="BE118" s="58">
        <f t="shared" si="68"/>
        <v>2.1631920244544744E-3</v>
      </c>
      <c r="BF118" s="40">
        <f t="shared" si="69"/>
        <v>-3.5937759792432189E-2</v>
      </c>
      <c r="BG118" s="42">
        <f t="shared" si="70"/>
        <v>3.4604916318983214E-2</v>
      </c>
      <c r="BH118" s="142"/>
      <c r="BI118" s="142"/>
      <c r="BJ118" s="142"/>
      <c r="BK118" s="142"/>
      <c r="BL118" s="142"/>
      <c r="BM118" s="142"/>
      <c r="BN118" s="57"/>
      <c r="BP118" s="41" t="str">
        <f t="shared" si="79"/>
        <v>x</v>
      </c>
      <c r="BQ118" s="39" t="str">
        <f t="shared" si="80"/>
        <v>x</v>
      </c>
      <c r="BR118" s="71" t="str">
        <f t="shared" si="81"/>
        <v>x</v>
      </c>
      <c r="BS118" s="70"/>
      <c r="BT118" s="58"/>
      <c r="BU118" s="40"/>
      <c r="BV118" s="42"/>
      <c r="BW118" s="142"/>
      <c r="BX118" s="142"/>
      <c r="BY118" s="142"/>
      <c r="BZ118" s="142"/>
      <c r="CA118" s="142"/>
      <c r="CB118" s="142"/>
      <c r="CC118" s="38"/>
      <c r="CD118" s="176">
        <f t="shared" si="82"/>
        <v>-8.8368080323562026E-3</v>
      </c>
      <c r="CE118" s="174">
        <f t="shared" si="83"/>
        <v>-2.0937759894877672E-2</v>
      </c>
      <c r="CF118" s="177">
        <f t="shared" si="84"/>
        <v>5.1604916318979122E-2</v>
      </c>
      <c r="CG118" s="143"/>
      <c r="CH118" s="174">
        <f t="shared" si="71"/>
        <v>8.8368080323562026E-3</v>
      </c>
      <c r="CI118" s="174">
        <f t="shared" si="72"/>
        <v>2.0937759894877672E-2</v>
      </c>
      <c r="CJ118" s="174">
        <f t="shared" si="73"/>
        <v>5.1604916318979122E-2</v>
      </c>
      <c r="CK118" s="143"/>
      <c r="CL118" s="142"/>
      <c r="CM118" s="142"/>
      <c r="CN118" s="142"/>
      <c r="CO118" s="57"/>
      <c r="CP118" s="41">
        <f t="shared" si="77"/>
        <v>1.1000000056810677E-2</v>
      </c>
      <c r="CQ118" s="39">
        <f t="shared" si="78"/>
        <v>-1.4999999897554517E-2</v>
      </c>
      <c r="CR118" s="71">
        <f t="shared" si="90"/>
        <v>-1.6999999999995907E-2</v>
      </c>
      <c r="CS118" s="65"/>
      <c r="CT118" s="58">
        <f t="shared" si="74"/>
        <v>2.1631920244544744E-3</v>
      </c>
      <c r="CU118" s="40">
        <f t="shared" si="75"/>
        <v>-3.5937759792432189E-2</v>
      </c>
      <c r="CV118" s="42">
        <f t="shared" si="76"/>
        <v>3.4604916318983214E-2</v>
      </c>
      <c r="DJ118" s="10"/>
      <c r="DK118" s="10"/>
      <c r="DL118" s="10"/>
    </row>
    <row r="119" spans="2:116" x14ac:dyDescent="0.25">
      <c r="B119" s="5">
        <v>116</v>
      </c>
      <c r="C119" s="6">
        <v>595855.31499999994</v>
      </c>
      <c r="D119" s="6">
        <v>1160173.513</v>
      </c>
      <c r="E119" s="6">
        <v>202.96700000000001</v>
      </c>
      <c r="F119" s="5" t="s">
        <v>63</v>
      </c>
      <c r="G119" s="5"/>
      <c r="H119" s="3">
        <v>1</v>
      </c>
      <c r="I119" s="5">
        <v>116</v>
      </c>
      <c r="J119" s="6">
        <v>595855.38600000006</v>
      </c>
      <c r="K119" s="6">
        <v>1160173.547</v>
      </c>
      <c r="L119" s="6">
        <v>203.07599999999999</v>
      </c>
      <c r="M119" s="5">
        <v>8</v>
      </c>
      <c r="N119" s="3"/>
      <c r="O119" s="5">
        <v>116</v>
      </c>
      <c r="P119" s="6">
        <v>-595855.41660571203</v>
      </c>
      <c r="Q119" s="6">
        <v>-1160173.56913777</v>
      </c>
      <c r="R119" s="1">
        <f t="shared" si="99"/>
        <v>595855.41660571203</v>
      </c>
      <c r="S119" s="1">
        <f t="shared" si="100"/>
        <v>1160173.56913777</v>
      </c>
      <c r="T119" s="6">
        <v>203.00949484895901</v>
      </c>
      <c r="U119" s="5">
        <v>4</v>
      </c>
      <c r="W119" s="9">
        <f t="shared" si="62"/>
        <v>595855.38600000006</v>
      </c>
      <c r="X119" s="9">
        <f t="shared" si="63"/>
        <v>1160173.547</v>
      </c>
      <c r="Y119" s="9">
        <f t="shared" si="64"/>
        <v>203.07599999999999</v>
      </c>
      <c r="AA119" s="58">
        <f t="shared" si="87"/>
        <v>-7.1000000112690032E-2</v>
      </c>
      <c r="AB119" s="40">
        <f t="shared" si="88"/>
        <v>-3.3999999985098839E-2</v>
      </c>
      <c r="AC119" s="42">
        <f t="shared" si="89"/>
        <v>-0.10899999999998045</v>
      </c>
      <c r="AD119" s="142"/>
      <c r="AE119" s="142"/>
      <c r="AF119" s="150"/>
      <c r="AG119" s="142"/>
      <c r="AH119" s="142"/>
      <c r="AI119" s="142"/>
      <c r="AJ119" s="57"/>
      <c r="AL119" s="18" t="str">
        <f t="shared" si="101"/>
        <v>x</v>
      </c>
      <c r="AM119" s="9" t="str">
        <f t="shared" si="102"/>
        <v>x</v>
      </c>
      <c r="AN119" s="19" t="str">
        <f t="shared" si="103"/>
        <v>x</v>
      </c>
      <c r="AP119" s="41"/>
      <c r="AQ119" s="39"/>
      <c r="AR119" s="71"/>
      <c r="AS119" s="142"/>
      <c r="AT119" s="143"/>
      <c r="AU119" s="150"/>
      <c r="AV119" s="142"/>
      <c r="AW119" s="142"/>
      <c r="AX119" s="142"/>
      <c r="AY119" s="57"/>
      <c r="BA119" s="11">
        <f t="shared" si="65"/>
        <v>595855.41660571203</v>
      </c>
      <c r="BB119" s="1">
        <f t="shared" si="66"/>
        <v>1160173.56913777</v>
      </c>
      <c r="BC119" s="12">
        <f t="shared" si="67"/>
        <v>203.00949484895901</v>
      </c>
      <c r="BE119" s="58">
        <f t="shared" si="68"/>
        <v>-0.10160571208689362</v>
      </c>
      <c r="BF119" s="40">
        <f t="shared" si="69"/>
        <v>-5.613776994869113E-2</v>
      </c>
      <c r="BG119" s="42">
        <f t="shared" si="70"/>
        <v>-4.2494848958995135E-2</v>
      </c>
      <c r="BH119" s="142"/>
      <c r="BI119" s="142"/>
      <c r="BJ119" s="142"/>
      <c r="BK119" s="142"/>
      <c r="BL119" s="142"/>
      <c r="BM119" s="142"/>
      <c r="BN119" s="57"/>
      <c r="BP119" s="41" t="str">
        <f t="shared" si="79"/>
        <v>x</v>
      </c>
      <c r="BQ119" s="39" t="str">
        <f t="shared" si="80"/>
        <v>x</v>
      </c>
      <c r="BR119" s="71" t="str">
        <f t="shared" si="81"/>
        <v>x</v>
      </c>
      <c r="BS119" s="70"/>
      <c r="BT119" s="58"/>
      <c r="BU119" s="40"/>
      <c r="BV119" s="42"/>
      <c r="BW119" s="142"/>
      <c r="BX119" s="142"/>
      <c r="BY119" s="142"/>
      <c r="BZ119" s="142"/>
      <c r="CA119" s="142"/>
      <c r="CB119" s="142"/>
      <c r="CC119" s="38"/>
      <c r="CD119" s="176">
        <f t="shared" si="82"/>
        <v>-3.0605711974203587E-2</v>
      </c>
      <c r="CE119" s="174">
        <f t="shared" si="83"/>
        <v>-2.2137769963592291E-2</v>
      </c>
      <c r="CF119" s="177">
        <f t="shared" si="84"/>
        <v>6.6505151040985311E-2</v>
      </c>
      <c r="CG119" s="143"/>
      <c r="CH119" s="174">
        <f t="shared" si="71"/>
        <v>3.0605711974203587E-2</v>
      </c>
      <c r="CI119" s="174">
        <f t="shared" si="72"/>
        <v>2.2137769963592291E-2</v>
      </c>
      <c r="CJ119" s="174">
        <f t="shared" si="73"/>
        <v>6.6505151040985311E-2</v>
      </c>
      <c r="CK119" s="143"/>
      <c r="CL119" s="142"/>
      <c r="CM119" s="142"/>
      <c r="CN119" s="142"/>
      <c r="CO119" s="57"/>
      <c r="CP119" s="41">
        <f t="shared" si="77"/>
        <v>-7.1000000112690032E-2</v>
      </c>
      <c r="CQ119" s="39">
        <f t="shared" si="78"/>
        <v>-3.3999999985098839E-2</v>
      </c>
      <c r="CR119" s="71">
        <f t="shared" si="90"/>
        <v>-0.10899999999998045</v>
      </c>
      <c r="CS119" s="65"/>
      <c r="CT119" s="58">
        <f t="shared" si="74"/>
        <v>-0.10160571208689362</v>
      </c>
      <c r="CU119" s="40">
        <f t="shared" si="75"/>
        <v>-5.613776994869113E-2</v>
      </c>
      <c r="CV119" s="42">
        <f t="shared" si="76"/>
        <v>-4.2494848958995135E-2</v>
      </c>
      <c r="DJ119" s="10"/>
      <c r="DK119" s="10"/>
      <c r="DL119" s="10"/>
    </row>
    <row r="120" spans="2:116" x14ac:dyDescent="0.25">
      <c r="B120" s="5">
        <v>117</v>
      </c>
      <c r="C120" s="6">
        <v>595837.60199999996</v>
      </c>
      <c r="D120" s="6">
        <v>1160156.6510000001</v>
      </c>
      <c r="E120" s="6">
        <v>211.565</v>
      </c>
      <c r="F120" s="5" t="s">
        <v>12</v>
      </c>
      <c r="G120" s="5"/>
      <c r="H120" s="3">
        <v>2</v>
      </c>
      <c r="I120" s="5">
        <v>117</v>
      </c>
      <c r="J120" s="6">
        <v>595837.66099999996</v>
      </c>
      <c r="K120" s="6">
        <v>1160156.6980000001</v>
      </c>
      <c r="L120" s="6">
        <v>211.48500000000001</v>
      </c>
      <c r="M120" s="5">
        <v>8</v>
      </c>
      <c r="N120" s="3"/>
      <c r="O120" s="5">
        <v>117</v>
      </c>
      <c r="P120" s="6">
        <v>-595837.67012733605</v>
      </c>
      <c r="Q120" s="6">
        <v>-1160156.67046864</v>
      </c>
      <c r="R120" s="1">
        <f t="shared" si="99"/>
        <v>595837.67012733605</v>
      </c>
      <c r="S120" s="1">
        <f t="shared" si="100"/>
        <v>1160156.67046864</v>
      </c>
      <c r="T120" s="6">
        <v>211.567067594767</v>
      </c>
      <c r="U120" s="5">
        <v>4</v>
      </c>
      <c r="W120" s="9" t="str">
        <f t="shared" si="62"/>
        <v>x</v>
      </c>
      <c r="X120" s="9" t="str">
        <f t="shared" si="63"/>
        <v>x</v>
      </c>
      <c r="Y120" s="9" t="str">
        <f t="shared" si="64"/>
        <v>x</v>
      </c>
      <c r="AA120" s="58"/>
      <c r="AB120" s="40"/>
      <c r="AC120" s="42"/>
      <c r="AD120" s="142"/>
      <c r="AE120" s="142"/>
      <c r="AF120" s="150"/>
      <c r="AG120" s="142"/>
      <c r="AH120" s="142"/>
      <c r="AI120" s="142"/>
      <c r="AJ120" s="57"/>
      <c r="AL120" s="18">
        <f t="shared" si="101"/>
        <v>595837.66099999996</v>
      </c>
      <c r="AM120" s="9">
        <f t="shared" si="102"/>
        <v>1160156.6980000001</v>
      </c>
      <c r="AN120" s="19">
        <f t="shared" si="103"/>
        <v>211.48500000000001</v>
      </c>
      <c r="AP120" s="41">
        <f t="shared" si="94"/>
        <v>5.9000000008381903E-2</v>
      </c>
      <c r="AQ120" s="39">
        <f t="shared" si="95"/>
        <v>4.7000000020489097E-2</v>
      </c>
      <c r="AR120" s="71">
        <f t="shared" si="96"/>
        <v>-7.9999999999984084E-2</v>
      </c>
      <c r="AS120" s="142"/>
      <c r="AT120" s="143"/>
      <c r="AU120" s="150"/>
      <c r="AV120" s="142"/>
      <c r="AW120" s="142"/>
      <c r="AX120" s="142"/>
      <c r="AY120" s="57"/>
      <c r="BA120" s="11" t="str">
        <f t="shared" si="65"/>
        <v>x</v>
      </c>
      <c r="BB120" s="1" t="str">
        <f t="shared" si="66"/>
        <v>x</v>
      </c>
      <c r="BC120" s="12" t="str">
        <f t="shared" si="67"/>
        <v>x</v>
      </c>
      <c r="BE120" s="58"/>
      <c r="BF120" s="40"/>
      <c r="BG120" s="42"/>
      <c r="BH120" s="142"/>
      <c r="BI120" s="142"/>
      <c r="BJ120" s="142"/>
      <c r="BK120" s="142"/>
      <c r="BL120" s="142"/>
      <c r="BM120" s="142"/>
      <c r="BN120" s="57"/>
      <c r="BP120" s="41">
        <f t="shared" si="79"/>
        <v>595837.67012733605</v>
      </c>
      <c r="BQ120" s="39">
        <f t="shared" si="80"/>
        <v>1160156.67046864</v>
      </c>
      <c r="BR120" s="71">
        <f t="shared" si="81"/>
        <v>211.567067594767</v>
      </c>
      <c r="BS120" s="70"/>
      <c r="BT120" s="58">
        <f t="shared" si="91"/>
        <v>-6.8127336096949875E-2</v>
      </c>
      <c r="BU120" s="40">
        <f t="shared" si="92"/>
        <v>-1.9468639977276325E-2</v>
      </c>
      <c r="BV120" s="42">
        <f t="shared" si="93"/>
        <v>-2.0675947669985817E-3</v>
      </c>
      <c r="BW120" s="142"/>
      <c r="BX120" s="142"/>
      <c r="BY120" s="142"/>
      <c r="BZ120" s="142"/>
      <c r="CA120" s="142"/>
      <c r="CB120" s="142"/>
      <c r="CC120" s="38"/>
      <c r="CD120" s="176">
        <f t="shared" si="82"/>
        <v>-9.1273360885679722E-3</v>
      </c>
      <c r="CE120" s="174">
        <f t="shared" si="83"/>
        <v>2.7531360043212771E-2</v>
      </c>
      <c r="CF120" s="177">
        <f t="shared" si="84"/>
        <v>-8.2067594766982666E-2</v>
      </c>
      <c r="CG120" s="143"/>
      <c r="CH120" s="174">
        <f t="shared" si="71"/>
        <v>9.1273360885679722E-3</v>
      </c>
      <c r="CI120" s="174">
        <f t="shared" si="72"/>
        <v>2.7531360043212771E-2</v>
      </c>
      <c r="CJ120" s="174">
        <f t="shared" si="73"/>
        <v>8.2067594766982666E-2</v>
      </c>
      <c r="CK120" s="143"/>
      <c r="CL120" s="142"/>
      <c r="CM120" s="142"/>
      <c r="CN120" s="142"/>
      <c r="CO120" s="57"/>
      <c r="CP120" s="41">
        <f t="shared" si="77"/>
        <v>-5.9000000008381903E-2</v>
      </c>
      <c r="CQ120" s="39">
        <f t="shared" si="78"/>
        <v>-4.7000000020489097E-2</v>
      </c>
      <c r="CR120" s="71">
        <f t="shared" si="90"/>
        <v>7.9999999999984084E-2</v>
      </c>
      <c r="CS120" s="65"/>
      <c r="CT120" s="58">
        <f t="shared" si="74"/>
        <v>-6.8127336096949875E-2</v>
      </c>
      <c r="CU120" s="40">
        <f t="shared" si="75"/>
        <v>-1.9468639977276325E-2</v>
      </c>
      <c r="CV120" s="42">
        <f t="shared" si="76"/>
        <v>-2.0675947669985817E-3</v>
      </c>
      <c r="DJ120" s="10"/>
      <c r="DK120" s="10"/>
      <c r="DL120" s="10"/>
    </row>
    <row r="121" spans="2:116" x14ac:dyDescent="0.25">
      <c r="B121" s="5">
        <v>118</v>
      </c>
      <c r="C121" s="6">
        <v>595841.69099999999</v>
      </c>
      <c r="D121" s="6">
        <v>1160176.226</v>
      </c>
      <c r="E121" s="6">
        <v>206.60499999999999</v>
      </c>
      <c r="F121" s="5" t="s">
        <v>12</v>
      </c>
      <c r="G121" s="5"/>
      <c r="H121" s="3">
        <v>2</v>
      </c>
      <c r="I121" s="5">
        <v>118</v>
      </c>
      <c r="J121" s="6">
        <v>595841.85600000003</v>
      </c>
      <c r="K121" s="6">
        <v>1160176.2560000001</v>
      </c>
      <c r="L121" s="6">
        <v>206.57599999999999</v>
      </c>
      <c r="M121" s="5">
        <v>8</v>
      </c>
      <c r="N121" s="3"/>
      <c r="O121" s="5">
        <v>118</v>
      </c>
      <c r="P121" s="6">
        <v>-595841.91007452004</v>
      </c>
      <c r="Q121" s="6">
        <v>-1160176.2856904201</v>
      </c>
      <c r="R121" s="1">
        <f t="shared" si="99"/>
        <v>595841.91007452004</v>
      </c>
      <c r="S121" s="1">
        <f t="shared" si="100"/>
        <v>1160176.2856904201</v>
      </c>
      <c r="T121" s="6">
        <v>206.694345719739</v>
      </c>
      <c r="U121" s="5">
        <v>3</v>
      </c>
      <c r="W121" s="9" t="str">
        <f t="shared" si="62"/>
        <v>x</v>
      </c>
      <c r="X121" s="9" t="str">
        <f t="shared" si="63"/>
        <v>x</v>
      </c>
      <c r="Y121" s="9" t="str">
        <f t="shared" si="64"/>
        <v>x</v>
      </c>
      <c r="AA121" s="58"/>
      <c r="AB121" s="40"/>
      <c r="AC121" s="42"/>
      <c r="AD121" s="142"/>
      <c r="AE121" s="142"/>
      <c r="AF121" s="150"/>
      <c r="AG121" s="142"/>
      <c r="AH121" s="142"/>
      <c r="AI121" s="142"/>
      <c r="AJ121" s="57"/>
      <c r="AL121" s="18">
        <f t="shared" si="101"/>
        <v>595841.85600000003</v>
      </c>
      <c r="AM121" s="9">
        <f t="shared" si="102"/>
        <v>1160176.2560000001</v>
      </c>
      <c r="AN121" s="19">
        <f t="shared" si="103"/>
        <v>206.57599999999999</v>
      </c>
      <c r="AP121" s="41">
        <f t="shared" si="94"/>
        <v>0.1650000000372529</v>
      </c>
      <c r="AQ121" s="39">
        <f t="shared" si="95"/>
        <v>3.0000000027939677E-2</v>
      </c>
      <c r="AR121" s="71">
        <f t="shared" si="96"/>
        <v>-2.8999999999996362E-2</v>
      </c>
      <c r="AS121" s="142"/>
      <c r="AT121" s="143"/>
      <c r="AU121" s="150"/>
      <c r="AV121" s="142"/>
      <c r="AW121" s="142"/>
      <c r="AX121" s="142"/>
      <c r="AY121" s="57"/>
      <c r="BA121" s="11" t="str">
        <f t="shared" si="65"/>
        <v>x</v>
      </c>
      <c r="BB121" s="1" t="str">
        <f t="shared" si="66"/>
        <v>x</v>
      </c>
      <c r="BC121" s="12" t="str">
        <f t="shared" si="67"/>
        <v>x</v>
      </c>
      <c r="BE121" s="58"/>
      <c r="BF121" s="40"/>
      <c r="BG121" s="42"/>
      <c r="BH121" s="142"/>
      <c r="BI121" s="142"/>
      <c r="BJ121" s="142"/>
      <c r="BK121" s="142"/>
      <c r="BL121" s="142"/>
      <c r="BM121" s="142"/>
      <c r="BN121" s="57"/>
      <c r="BP121" s="41">
        <f t="shared" si="79"/>
        <v>595841.91007452004</v>
      </c>
      <c r="BQ121" s="39">
        <f t="shared" si="80"/>
        <v>1160176.2856904201</v>
      </c>
      <c r="BR121" s="71">
        <f t="shared" si="81"/>
        <v>206.694345719739</v>
      </c>
      <c r="BS121" s="70"/>
      <c r="BT121" s="32"/>
      <c r="BU121" s="33"/>
      <c r="BV121" s="42">
        <f t="shared" si="93"/>
        <v>-8.9345719739014839E-2</v>
      </c>
      <c r="BW121" s="142"/>
      <c r="BX121" s="142"/>
      <c r="BY121" s="142"/>
      <c r="BZ121" s="142"/>
      <c r="CA121" s="142"/>
      <c r="CB121" s="142"/>
      <c r="CC121" s="38"/>
      <c r="CD121" s="176">
        <f t="shared" si="82"/>
        <v>-5.4074520012363791E-2</v>
      </c>
      <c r="CE121" s="174">
        <f t="shared" si="83"/>
        <v>-2.9690420022234321E-2</v>
      </c>
      <c r="CF121" s="177">
        <f t="shared" si="84"/>
        <v>-0.1183457197390112</v>
      </c>
      <c r="CG121" s="143"/>
      <c r="CH121" s="174">
        <f t="shared" si="71"/>
        <v>5.4074520012363791E-2</v>
      </c>
      <c r="CI121" s="174">
        <f t="shared" si="72"/>
        <v>2.9690420022234321E-2</v>
      </c>
      <c r="CJ121" s="174">
        <f t="shared" si="73"/>
        <v>0.1183457197390112</v>
      </c>
      <c r="CK121" s="143"/>
      <c r="CL121" s="142"/>
      <c r="CM121" s="142"/>
      <c r="CN121" s="142"/>
      <c r="CO121" s="57"/>
      <c r="CP121" s="36"/>
      <c r="CQ121" s="37"/>
      <c r="CR121" s="71">
        <f t="shared" si="90"/>
        <v>2.8999999999996362E-2</v>
      </c>
      <c r="CS121" s="65"/>
      <c r="CT121" s="32"/>
      <c r="CU121" s="33"/>
      <c r="CV121" s="42">
        <f t="shared" si="76"/>
        <v>-8.9345719739014839E-2</v>
      </c>
      <c r="DJ121" s="10"/>
      <c r="DK121" s="10"/>
      <c r="DL121" s="10"/>
    </row>
    <row r="122" spans="2:116" x14ac:dyDescent="0.25">
      <c r="B122" s="5">
        <v>119</v>
      </c>
      <c r="C122" s="6">
        <v>595833.42700000003</v>
      </c>
      <c r="D122" s="6">
        <v>1160162.7520000001</v>
      </c>
      <c r="E122" s="6">
        <v>203.83</v>
      </c>
      <c r="F122" s="5" t="s">
        <v>64</v>
      </c>
      <c r="G122" s="5"/>
      <c r="H122" s="3">
        <v>1</v>
      </c>
      <c r="I122" s="5">
        <v>119</v>
      </c>
      <c r="J122" s="6">
        <v>595833.47199999995</v>
      </c>
      <c r="K122" s="6">
        <v>1160162.7579999999</v>
      </c>
      <c r="L122" s="6">
        <v>203.892</v>
      </c>
      <c r="M122" s="5">
        <v>10</v>
      </c>
      <c r="N122" s="3"/>
      <c r="O122" s="5">
        <v>119</v>
      </c>
      <c r="P122" s="6">
        <v>-595833.45999141398</v>
      </c>
      <c r="Q122" s="6">
        <v>-1160162.75111373</v>
      </c>
      <c r="R122" s="1">
        <f t="shared" si="99"/>
        <v>595833.45999141398</v>
      </c>
      <c r="S122" s="1">
        <f t="shared" si="100"/>
        <v>1160162.75111373</v>
      </c>
      <c r="T122" s="6">
        <v>203.771227903175</v>
      </c>
      <c r="U122" s="5">
        <v>5</v>
      </c>
      <c r="W122" s="9">
        <f t="shared" si="62"/>
        <v>595833.47199999995</v>
      </c>
      <c r="X122" s="9">
        <f t="shared" si="63"/>
        <v>1160162.7579999999</v>
      </c>
      <c r="Y122" s="9">
        <f t="shared" si="64"/>
        <v>203.892</v>
      </c>
      <c r="AA122" s="58">
        <f t="shared" si="87"/>
        <v>-4.4999999925494194E-2</v>
      </c>
      <c r="AB122" s="40">
        <f t="shared" si="88"/>
        <v>-5.9999998193234205E-3</v>
      </c>
      <c r="AC122" s="42">
        <f t="shared" si="89"/>
        <v>-6.1999999999983402E-2</v>
      </c>
      <c r="AD122" s="142"/>
      <c r="AE122" s="142"/>
      <c r="AF122" s="150"/>
      <c r="AG122" s="142"/>
      <c r="AH122" s="142"/>
      <c r="AI122" s="142"/>
      <c r="AJ122" s="57"/>
      <c r="AL122" s="18" t="str">
        <f t="shared" si="101"/>
        <v>x</v>
      </c>
      <c r="AM122" s="9" t="str">
        <f t="shared" si="102"/>
        <v>x</v>
      </c>
      <c r="AN122" s="19" t="str">
        <f t="shared" si="103"/>
        <v>x</v>
      </c>
      <c r="AP122" s="41"/>
      <c r="AQ122" s="39"/>
      <c r="AR122" s="71"/>
      <c r="AS122" s="142"/>
      <c r="AT122" s="143"/>
      <c r="AU122" s="150"/>
      <c r="AV122" s="142"/>
      <c r="AW122" s="142"/>
      <c r="AX122" s="142"/>
      <c r="AY122" s="57"/>
      <c r="BA122" s="11">
        <f t="shared" si="65"/>
        <v>595833.45999141398</v>
      </c>
      <c r="BB122" s="1">
        <f t="shared" si="66"/>
        <v>1160162.75111373</v>
      </c>
      <c r="BC122" s="12">
        <f t="shared" si="67"/>
        <v>203.771227903175</v>
      </c>
      <c r="BE122" s="58">
        <f t="shared" si="68"/>
        <v>-3.2991413958370686E-2</v>
      </c>
      <c r="BF122" s="40">
        <f t="shared" si="69"/>
        <v>8.862700778990984E-4</v>
      </c>
      <c r="BG122" s="42">
        <f t="shared" si="70"/>
        <v>5.8772096825009612E-2</v>
      </c>
      <c r="BH122" s="142"/>
      <c r="BI122" s="142"/>
      <c r="BJ122" s="142"/>
      <c r="BK122" s="142"/>
      <c r="BL122" s="142"/>
      <c r="BM122" s="142"/>
      <c r="BN122" s="57"/>
      <c r="BP122" s="41" t="str">
        <f t="shared" si="79"/>
        <v>x</v>
      </c>
      <c r="BQ122" s="39" t="str">
        <f t="shared" si="80"/>
        <v>x</v>
      </c>
      <c r="BR122" s="71" t="str">
        <f t="shared" si="81"/>
        <v>x</v>
      </c>
      <c r="BS122" s="70"/>
      <c r="BT122" s="58"/>
      <c r="BU122" s="40"/>
      <c r="BV122" s="42"/>
      <c r="BW122" s="142"/>
      <c r="BX122" s="142"/>
      <c r="BY122" s="142"/>
      <c r="BZ122" s="142"/>
      <c r="CA122" s="142"/>
      <c r="CB122" s="142"/>
      <c r="CC122" s="38"/>
      <c r="CD122" s="176">
        <f t="shared" si="82"/>
        <v>1.2008585967123508E-2</v>
      </c>
      <c r="CE122" s="174">
        <f t="shared" si="83"/>
        <v>6.8862698972225189E-3</v>
      </c>
      <c r="CF122" s="177">
        <f t="shared" si="84"/>
        <v>0.12077209682499301</v>
      </c>
      <c r="CG122" s="143"/>
      <c r="CH122" s="174">
        <f t="shared" si="71"/>
        <v>1.2008585967123508E-2</v>
      </c>
      <c r="CI122" s="174">
        <f t="shared" si="72"/>
        <v>6.8862698972225189E-3</v>
      </c>
      <c r="CJ122" s="174">
        <f t="shared" si="73"/>
        <v>0.12077209682499301</v>
      </c>
      <c r="CK122" s="143"/>
      <c r="CL122" s="142"/>
      <c r="CM122" s="142"/>
      <c r="CN122" s="142"/>
      <c r="CO122" s="57"/>
      <c r="CP122" s="41">
        <f t="shared" si="77"/>
        <v>-4.4999999925494194E-2</v>
      </c>
      <c r="CQ122" s="39">
        <f t="shared" si="78"/>
        <v>-5.9999998193234205E-3</v>
      </c>
      <c r="CR122" s="71">
        <f t="shared" si="90"/>
        <v>-6.1999999999983402E-2</v>
      </c>
      <c r="CS122" s="65"/>
      <c r="CT122" s="58">
        <f t="shared" si="74"/>
        <v>-3.2991413958370686E-2</v>
      </c>
      <c r="CU122" s="40">
        <f t="shared" si="75"/>
        <v>8.862700778990984E-4</v>
      </c>
      <c r="CV122" s="42">
        <f t="shared" si="76"/>
        <v>5.8772096825009612E-2</v>
      </c>
      <c r="DJ122" s="10"/>
      <c r="DK122" s="10"/>
      <c r="DL122" s="10"/>
    </row>
    <row r="123" spans="2:116" x14ac:dyDescent="0.25">
      <c r="B123" s="5">
        <v>120</v>
      </c>
      <c r="C123" s="6">
        <v>595815.40399999998</v>
      </c>
      <c r="D123" s="6">
        <v>1160162.675</v>
      </c>
      <c r="E123" s="6">
        <v>203.774</v>
      </c>
      <c r="F123" s="5" t="s">
        <v>65</v>
      </c>
      <c r="G123" s="5"/>
      <c r="H123" s="3">
        <v>1</v>
      </c>
      <c r="I123" s="5">
        <v>120</v>
      </c>
      <c r="J123" s="6">
        <v>595815.54599999997</v>
      </c>
      <c r="K123" s="6">
        <v>1160162.673</v>
      </c>
      <c r="L123" s="6">
        <v>203.989</v>
      </c>
      <c r="M123" s="5">
        <v>10</v>
      </c>
      <c r="N123" s="3"/>
      <c r="O123" s="5">
        <v>120</v>
      </c>
      <c r="P123" s="6">
        <v>-595815.50113685895</v>
      </c>
      <c r="Q123" s="6">
        <v>-1160162.6646537101</v>
      </c>
      <c r="R123" s="1">
        <f t="shared" si="99"/>
        <v>595815.50113685895</v>
      </c>
      <c r="S123" s="1">
        <f t="shared" si="100"/>
        <v>1160162.6646537101</v>
      </c>
      <c r="T123" s="6">
        <v>203.691955612312</v>
      </c>
      <c r="U123" s="5">
        <v>5</v>
      </c>
      <c r="W123" s="9">
        <f t="shared" si="62"/>
        <v>595815.54599999997</v>
      </c>
      <c r="X123" s="9">
        <f t="shared" si="63"/>
        <v>1160162.673</v>
      </c>
      <c r="Y123" s="9">
        <f t="shared" si="64"/>
        <v>203.989</v>
      </c>
      <c r="AA123" s="58">
        <f t="shared" si="87"/>
        <v>-0.14199999999254942</v>
      </c>
      <c r="AB123" s="40">
        <f t="shared" si="88"/>
        <v>2.0000000949949026E-3</v>
      </c>
      <c r="AC123" s="42">
        <f t="shared" si="89"/>
        <v>-0.21500000000000341</v>
      </c>
      <c r="AD123" s="142"/>
      <c r="AE123" s="142"/>
      <c r="AF123" s="150"/>
      <c r="AG123" s="142"/>
      <c r="AH123" s="142"/>
      <c r="AI123" s="142"/>
      <c r="AJ123" s="57"/>
      <c r="AL123" s="18" t="str">
        <f t="shared" si="101"/>
        <v>x</v>
      </c>
      <c r="AM123" s="9" t="str">
        <f t="shared" si="102"/>
        <v>x</v>
      </c>
      <c r="AN123" s="19" t="str">
        <f t="shared" si="103"/>
        <v>x</v>
      </c>
      <c r="AP123" s="41"/>
      <c r="AQ123" s="39"/>
      <c r="AR123" s="71"/>
      <c r="AS123" s="142"/>
      <c r="AT123" s="143"/>
      <c r="AU123" s="150"/>
      <c r="AV123" s="142"/>
      <c r="AW123" s="142"/>
      <c r="AX123" s="142"/>
      <c r="AY123" s="57"/>
      <c r="BA123" s="11">
        <f t="shared" si="65"/>
        <v>595815.50113685895</v>
      </c>
      <c r="BB123" s="1">
        <f t="shared" si="66"/>
        <v>1160162.6646537101</v>
      </c>
      <c r="BC123" s="12">
        <f t="shared" si="67"/>
        <v>203.691955612312</v>
      </c>
      <c r="BE123" s="58">
        <f t="shared" si="68"/>
        <v>-9.7136858967132866E-2</v>
      </c>
      <c r="BF123" s="40">
        <f t="shared" si="69"/>
        <v>1.0346289956942201E-2</v>
      </c>
      <c r="BG123" s="42">
        <f t="shared" si="70"/>
        <v>8.2044387688000597E-2</v>
      </c>
      <c r="BH123" s="142"/>
      <c r="BI123" s="142"/>
      <c r="BJ123" s="142"/>
      <c r="BK123" s="142"/>
      <c r="BL123" s="142"/>
      <c r="BM123" s="142"/>
      <c r="BN123" s="57"/>
      <c r="BP123" s="41" t="str">
        <f t="shared" si="79"/>
        <v>x</v>
      </c>
      <c r="BQ123" s="39" t="str">
        <f t="shared" si="80"/>
        <v>x</v>
      </c>
      <c r="BR123" s="71" t="str">
        <f t="shared" si="81"/>
        <v>x</v>
      </c>
      <c r="BS123" s="70"/>
      <c r="BT123" s="58"/>
      <c r="BU123" s="40"/>
      <c r="BV123" s="42"/>
      <c r="BW123" s="142"/>
      <c r="BX123" s="142"/>
      <c r="BY123" s="142"/>
      <c r="BZ123" s="142"/>
      <c r="CA123" s="142"/>
      <c r="CB123" s="142"/>
      <c r="CC123" s="38"/>
      <c r="CD123" s="176">
        <f t="shared" si="82"/>
        <v>4.4863141025416553E-2</v>
      </c>
      <c r="CE123" s="174">
        <f t="shared" si="83"/>
        <v>8.346289861947298E-3</v>
      </c>
      <c r="CF123" s="177">
        <f t="shared" si="84"/>
        <v>0.29704438768800401</v>
      </c>
      <c r="CG123" s="143"/>
      <c r="CH123" s="174">
        <f t="shared" si="71"/>
        <v>4.4863141025416553E-2</v>
      </c>
      <c r="CI123" s="174">
        <f t="shared" si="72"/>
        <v>8.346289861947298E-3</v>
      </c>
      <c r="CJ123" s="174">
        <f t="shared" si="73"/>
        <v>0.29704438768800401</v>
      </c>
      <c r="CK123" s="143"/>
      <c r="CL123" s="142"/>
      <c r="CM123" s="142"/>
      <c r="CN123" s="142"/>
      <c r="CO123" s="57"/>
      <c r="CP123" s="41">
        <f t="shared" si="77"/>
        <v>-0.14199999999254942</v>
      </c>
      <c r="CQ123" s="39">
        <f t="shared" si="78"/>
        <v>2.0000000949949026E-3</v>
      </c>
      <c r="CR123" s="71">
        <f t="shared" si="90"/>
        <v>-0.21500000000000341</v>
      </c>
      <c r="CS123" s="65"/>
      <c r="CT123" s="58">
        <f t="shared" si="74"/>
        <v>-9.7136858967132866E-2</v>
      </c>
      <c r="CU123" s="40">
        <f t="shared" si="75"/>
        <v>1.0346289956942201E-2</v>
      </c>
      <c r="CV123" s="42">
        <f t="shared" si="76"/>
        <v>8.2044387688000597E-2</v>
      </c>
      <c r="DJ123" s="10"/>
      <c r="DK123" s="10"/>
      <c r="DL123" s="10"/>
    </row>
    <row r="124" spans="2:116" x14ac:dyDescent="0.25">
      <c r="B124" s="5">
        <v>121</v>
      </c>
      <c r="C124" s="6">
        <v>595791.83400000003</v>
      </c>
      <c r="D124" s="6">
        <v>1160151.8600000001</v>
      </c>
      <c r="E124" s="6">
        <v>203.35</v>
      </c>
      <c r="F124" s="5" t="s">
        <v>63</v>
      </c>
      <c r="G124" s="5"/>
      <c r="H124" s="3">
        <v>1</v>
      </c>
      <c r="I124" s="5">
        <v>121</v>
      </c>
      <c r="J124" s="6"/>
      <c r="K124" s="6"/>
      <c r="L124" s="6"/>
      <c r="M124" s="5"/>
      <c r="N124" s="3"/>
      <c r="O124" s="5"/>
      <c r="P124" s="5"/>
      <c r="Q124" s="5"/>
      <c r="R124" s="1"/>
      <c r="S124" s="1"/>
      <c r="T124" s="5"/>
      <c r="U124" s="5"/>
      <c r="W124" s="9">
        <f t="shared" si="62"/>
        <v>0</v>
      </c>
      <c r="X124" s="9">
        <f t="shared" si="63"/>
        <v>0</v>
      </c>
      <c r="Y124" s="9">
        <f t="shared" si="64"/>
        <v>0</v>
      </c>
      <c r="AA124" s="58"/>
      <c r="AB124" s="40"/>
      <c r="AC124" s="42"/>
      <c r="AD124" s="142"/>
      <c r="AE124" s="142"/>
      <c r="AF124" s="150"/>
      <c r="AG124" s="142"/>
      <c r="AH124" s="142"/>
      <c r="AI124" s="142"/>
      <c r="AJ124" s="57"/>
      <c r="AL124" s="18" t="str">
        <f t="shared" si="101"/>
        <v>x</v>
      </c>
      <c r="AM124" s="9" t="str">
        <f t="shared" si="102"/>
        <v>x</v>
      </c>
      <c r="AN124" s="19" t="str">
        <f t="shared" si="103"/>
        <v>x</v>
      </c>
      <c r="AP124" s="41"/>
      <c r="AQ124" s="39"/>
      <c r="AR124" s="71"/>
      <c r="AS124" s="142"/>
      <c r="AT124" s="143"/>
      <c r="AU124" s="150"/>
      <c r="AV124" s="142"/>
      <c r="AW124" s="142"/>
      <c r="AX124" s="142"/>
      <c r="AY124" s="57"/>
      <c r="BA124" s="11">
        <f t="shared" si="65"/>
        <v>0</v>
      </c>
      <c r="BB124" s="1">
        <f t="shared" si="66"/>
        <v>0</v>
      </c>
      <c r="BC124" s="12">
        <f t="shared" si="67"/>
        <v>0</v>
      </c>
      <c r="BE124" s="58"/>
      <c r="BF124" s="40"/>
      <c r="BG124" s="42"/>
      <c r="BH124" s="142"/>
      <c r="BI124" s="142"/>
      <c r="BJ124" s="142"/>
      <c r="BK124" s="142"/>
      <c r="BL124" s="142"/>
      <c r="BM124" s="142"/>
      <c r="BN124" s="57"/>
      <c r="BP124" s="41" t="str">
        <f t="shared" si="79"/>
        <v>x</v>
      </c>
      <c r="BQ124" s="39" t="str">
        <f t="shared" si="80"/>
        <v>x</v>
      </c>
      <c r="BR124" s="71" t="str">
        <f t="shared" si="81"/>
        <v>x</v>
      </c>
      <c r="BS124" s="70"/>
      <c r="BT124" s="58"/>
      <c r="BU124" s="40"/>
      <c r="BV124" s="42"/>
      <c r="BW124" s="142"/>
      <c r="BX124" s="142"/>
      <c r="BY124" s="142"/>
      <c r="BZ124" s="142"/>
      <c r="CA124" s="142"/>
      <c r="CB124" s="142"/>
      <c r="CC124" s="38"/>
      <c r="CD124" s="176">
        <f t="shared" si="82"/>
        <v>0</v>
      </c>
      <c r="CE124" s="174">
        <f t="shared" si="83"/>
        <v>0</v>
      </c>
      <c r="CF124" s="177">
        <f t="shared" si="84"/>
        <v>0</v>
      </c>
      <c r="CG124" s="143"/>
      <c r="CH124" s="174">
        <f t="shared" si="71"/>
        <v>0</v>
      </c>
      <c r="CI124" s="174">
        <f t="shared" si="72"/>
        <v>0</v>
      </c>
      <c r="CJ124" s="174">
        <f t="shared" si="73"/>
        <v>0</v>
      </c>
      <c r="CK124" s="143"/>
      <c r="CL124" s="142"/>
      <c r="CM124" s="142"/>
      <c r="CN124" s="142"/>
      <c r="CO124" s="57"/>
      <c r="CP124" s="41"/>
      <c r="CQ124" s="39"/>
      <c r="CR124" s="71"/>
      <c r="CS124" s="65"/>
      <c r="CT124" s="58"/>
      <c r="CU124" s="40"/>
      <c r="CV124" s="42"/>
      <c r="DJ124" s="10"/>
      <c r="DK124" s="10"/>
      <c r="DL124" s="10"/>
    </row>
    <row r="125" spans="2:116" x14ac:dyDescent="0.25">
      <c r="B125" s="5">
        <v>122</v>
      </c>
      <c r="C125" s="6">
        <v>595798.83799999999</v>
      </c>
      <c r="D125" s="6">
        <v>1160150.7239999999</v>
      </c>
      <c r="E125" s="6">
        <v>203.542</v>
      </c>
      <c r="F125" s="5" t="s">
        <v>63</v>
      </c>
      <c r="G125" s="5"/>
      <c r="H125" s="3">
        <v>1</v>
      </c>
      <c r="I125" s="5">
        <v>122</v>
      </c>
      <c r="J125" s="6">
        <v>595798.87100000004</v>
      </c>
      <c r="K125" s="6">
        <v>1160150.8060000001</v>
      </c>
      <c r="L125" s="6">
        <v>203.59700000000001</v>
      </c>
      <c r="M125" s="5">
        <v>10</v>
      </c>
      <c r="N125" s="3"/>
      <c r="O125" s="5"/>
      <c r="P125" s="5"/>
      <c r="Q125" s="5"/>
      <c r="R125" s="1"/>
      <c r="S125" s="1"/>
      <c r="T125" s="5"/>
      <c r="U125" s="5"/>
      <c r="W125" s="9">
        <f t="shared" si="62"/>
        <v>595798.87100000004</v>
      </c>
      <c r="X125" s="9">
        <f t="shared" si="63"/>
        <v>1160150.8060000001</v>
      </c>
      <c r="Y125" s="9">
        <f t="shared" si="64"/>
        <v>203.59700000000001</v>
      </c>
      <c r="AA125" s="58">
        <f t="shared" si="87"/>
        <v>-3.3000000054016709E-2</v>
      </c>
      <c r="AB125" s="40">
        <f t="shared" si="88"/>
        <v>-8.2000000169500709E-2</v>
      </c>
      <c r="AC125" s="42">
        <f t="shared" si="89"/>
        <v>-5.5000000000006821E-2</v>
      </c>
      <c r="AD125" s="142"/>
      <c r="AE125" s="142"/>
      <c r="AF125" s="150"/>
      <c r="AG125" s="142"/>
      <c r="AH125" s="142"/>
      <c r="AI125" s="142"/>
      <c r="AJ125" s="57"/>
      <c r="AL125" s="18" t="str">
        <f t="shared" si="101"/>
        <v>x</v>
      </c>
      <c r="AM125" s="9" t="str">
        <f t="shared" si="102"/>
        <v>x</v>
      </c>
      <c r="AN125" s="19" t="str">
        <f t="shared" si="103"/>
        <v>x</v>
      </c>
      <c r="AP125" s="41"/>
      <c r="AQ125" s="39"/>
      <c r="AR125" s="71"/>
      <c r="AS125" s="142"/>
      <c r="AT125" s="143"/>
      <c r="AU125" s="150"/>
      <c r="AV125" s="142"/>
      <c r="AW125" s="142"/>
      <c r="AX125" s="142"/>
      <c r="AY125" s="57"/>
      <c r="BA125" s="11">
        <f t="shared" si="65"/>
        <v>0</v>
      </c>
      <c r="BB125" s="1">
        <f t="shared" si="66"/>
        <v>0</v>
      </c>
      <c r="BC125" s="12">
        <f t="shared" si="67"/>
        <v>0</v>
      </c>
      <c r="BE125" s="58"/>
      <c r="BF125" s="40"/>
      <c r="BG125" s="42"/>
      <c r="BH125" s="142"/>
      <c r="BI125" s="142"/>
      <c r="BJ125" s="142"/>
      <c r="BK125" s="142"/>
      <c r="BL125" s="142"/>
      <c r="BM125" s="142"/>
      <c r="BN125" s="57"/>
      <c r="BP125" s="41" t="str">
        <f t="shared" si="79"/>
        <v>x</v>
      </c>
      <c r="BQ125" s="39" t="str">
        <f t="shared" si="80"/>
        <v>x</v>
      </c>
      <c r="BR125" s="71" t="str">
        <f t="shared" si="81"/>
        <v>x</v>
      </c>
      <c r="BS125" s="70"/>
      <c r="BT125" s="58"/>
      <c r="BU125" s="40"/>
      <c r="BV125" s="42"/>
      <c r="BW125" s="142"/>
      <c r="BX125" s="142"/>
      <c r="BY125" s="142"/>
      <c r="BZ125" s="142"/>
      <c r="CA125" s="142"/>
      <c r="CB125" s="142"/>
      <c r="CC125" s="38"/>
      <c r="CD125" s="176"/>
      <c r="CE125" s="174"/>
      <c r="CF125" s="177"/>
      <c r="CG125" s="143"/>
      <c r="CH125" s="174">
        <f t="shared" si="71"/>
        <v>0</v>
      </c>
      <c r="CI125" s="174">
        <f t="shared" si="72"/>
        <v>0</v>
      </c>
      <c r="CJ125" s="174">
        <f t="shared" si="73"/>
        <v>0</v>
      </c>
      <c r="CK125" s="143"/>
      <c r="CL125" s="142"/>
      <c r="CM125" s="142"/>
      <c r="CN125" s="142"/>
      <c r="CO125" s="57"/>
      <c r="CP125" s="41">
        <f t="shared" si="77"/>
        <v>-3.3000000054016709E-2</v>
      </c>
      <c r="CQ125" s="39">
        <f t="shared" si="78"/>
        <v>-8.2000000169500709E-2</v>
      </c>
      <c r="CR125" s="71">
        <f t="shared" si="90"/>
        <v>-5.5000000000006821E-2</v>
      </c>
      <c r="CS125" s="65"/>
      <c r="CT125" s="58"/>
      <c r="CU125" s="40"/>
      <c r="CV125" s="42"/>
      <c r="DJ125" s="10"/>
      <c r="DK125" s="10"/>
      <c r="DL125" s="10"/>
    </row>
    <row r="126" spans="2:116" x14ac:dyDescent="0.25">
      <c r="B126" s="5">
        <v>123</v>
      </c>
      <c r="C126" s="6">
        <v>595839.99399999995</v>
      </c>
      <c r="D126" s="6">
        <v>1160159.2579999999</v>
      </c>
      <c r="E126" s="6">
        <v>204.90600000000001</v>
      </c>
      <c r="F126" s="5" t="s">
        <v>40</v>
      </c>
      <c r="G126" s="5"/>
      <c r="H126" s="3">
        <v>2</v>
      </c>
      <c r="I126" s="5">
        <v>123</v>
      </c>
      <c r="J126" s="6">
        <v>595840.06200000003</v>
      </c>
      <c r="K126" s="6">
        <v>1160159.2709999999</v>
      </c>
      <c r="L126" s="6">
        <v>204.93199999999999</v>
      </c>
      <c r="M126" s="5">
        <v>10</v>
      </c>
      <c r="N126" s="3"/>
      <c r="O126" s="5">
        <v>123</v>
      </c>
      <c r="P126" s="6">
        <v>-595840.06656860595</v>
      </c>
      <c r="Q126" s="6">
        <v>-1160159.2780041499</v>
      </c>
      <c r="R126" s="1">
        <f t="shared" ref="R126:S133" si="104">-P126</f>
        <v>595840.06656860595</v>
      </c>
      <c r="S126" s="1">
        <f t="shared" si="104"/>
        <v>1160159.2780041499</v>
      </c>
      <c r="T126" s="6">
        <v>204.873698127708</v>
      </c>
      <c r="U126" s="5">
        <v>5</v>
      </c>
      <c r="W126" s="9" t="str">
        <f t="shared" si="62"/>
        <v>x</v>
      </c>
      <c r="X126" s="9" t="str">
        <f t="shared" si="63"/>
        <v>x</v>
      </c>
      <c r="Y126" s="9" t="str">
        <f t="shared" si="64"/>
        <v>x</v>
      </c>
      <c r="AA126" s="58"/>
      <c r="AB126" s="40"/>
      <c r="AC126" s="42"/>
      <c r="AD126" s="142"/>
      <c r="AE126" s="142"/>
      <c r="AF126" s="150"/>
      <c r="AG126" s="142"/>
      <c r="AH126" s="142"/>
      <c r="AI126" s="142"/>
      <c r="AJ126" s="57"/>
      <c r="AL126" s="18">
        <f t="shared" si="101"/>
        <v>595840.06200000003</v>
      </c>
      <c r="AM126" s="9">
        <f t="shared" si="102"/>
        <v>1160159.2709999999</v>
      </c>
      <c r="AN126" s="19">
        <f t="shared" si="103"/>
        <v>204.93199999999999</v>
      </c>
      <c r="AP126" s="41">
        <f t="shared" si="94"/>
        <v>6.8000000086612999E-2</v>
      </c>
      <c r="AQ126" s="39">
        <f t="shared" si="95"/>
        <v>1.3000000035390258E-2</v>
      </c>
      <c r="AR126" s="71">
        <f t="shared" si="96"/>
        <v>2.5999999999982037E-2</v>
      </c>
      <c r="AS126" s="142"/>
      <c r="AT126" s="143"/>
      <c r="AU126" s="150"/>
      <c r="AV126" s="142"/>
      <c r="AW126" s="142"/>
      <c r="AX126" s="142"/>
      <c r="AY126" s="57"/>
      <c r="BA126" s="11" t="str">
        <f t="shared" si="65"/>
        <v>x</v>
      </c>
      <c r="BB126" s="1" t="str">
        <f t="shared" si="66"/>
        <v>x</v>
      </c>
      <c r="BC126" s="12" t="str">
        <f t="shared" si="67"/>
        <v>x</v>
      </c>
      <c r="BE126" s="58"/>
      <c r="BF126" s="40"/>
      <c r="BG126" s="42"/>
      <c r="BH126" s="142"/>
      <c r="BI126" s="142"/>
      <c r="BJ126" s="142"/>
      <c r="BK126" s="142"/>
      <c r="BL126" s="142"/>
      <c r="BM126" s="142"/>
      <c r="BN126" s="57"/>
      <c r="BP126" s="41">
        <f t="shared" si="79"/>
        <v>595840.06656860595</v>
      </c>
      <c r="BQ126" s="39">
        <f t="shared" si="80"/>
        <v>1160159.2780041499</v>
      </c>
      <c r="BR126" s="71">
        <f t="shared" si="81"/>
        <v>204.873698127708</v>
      </c>
      <c r="BS126" s="70"/>
      <c r="BT126" s="58">
        <f t="shared" si="91"/>
        <v>-7.2568606003187597E-2</v>
      </c>
      <c r="BU126" s="40">
        <f t="shared" si="92"/>
        <v>-2.0004149992018938E-2</v>
      </c>
      <c r="BV126" s="42">
        <f t="shared" si="93"/>
        <v>3.2301872292009648E-2</v>
      </c>
      <c r="BW126" s="142"/>
      <c r="BX126" s="142"/>
      <c r="BY126" s="142"/>
      <c r="BZ126" s="142"/>
      <c r="CA126" s="142"/>
      <c r="CB126" s="142"/>
      <c r="CC126" s="38"/>
      <c r="CD126" s="176">
        <f t="shared" si="82"/>
        <v>-4.5686059165745974E-3</v>
      </c>
      <c r="CE126" s="174">
        <f t="shared" si="83"/>
        <v>-7.0041499566286802E-3</v>
      </c>
      <c r="CF126" s="177">
        <f t="shared" si="84"/>
        <v>5.8301872291991685E-2</v>
      </c>
      <c r="CG126" s="143"/>
      <c r="CH126" s="174">
        <f t="shared" si="71"/>
        <v>4.5686059165745974E-3</v>
      </c>
      <c r="CI126" s="174">
        <f t="shared" si="72"/>
        <v>7.0041499566286802E-3</v>
      </c>
      <c r="CJ126" s="174">
        <f t="shared" si="73"/>
        <v>5.8301872291991685E-2</v>
      </c>
      <c r="CK126" s="143"/>
      <c r="CL126" s="142"/>
      <c r="CM126" s="142"/>
      <c r="CN126" s="142"/>
      <c r="CO126" s="57"/>
      <c r="CP126" s="41">
        <f t="shared" si="77"/>
        <v>-6.8000000086612999E-2</v>
      </c>
      <c r="CQ126" s="39">
        <f t="shared" si="78"/>
        <v>-1.3000000035390258E-2</v>
      </c>
      <c r="CR126" s="71">
        <f t="shared" si="90"/>
        <v>-2.5999999999982037E-2</v>
      </c>
      <c r="CS126" s="65"/>
      <c r="CT126" s="58">
        <f t="shared" si="74"/>
        <v>-7.2568606003187597E-2</v>
      </c>
      <c r="CU126" s="40">
        <f t="shared" si="75"/>
        <v>-2.0004149992018938E-2</v>
      </c>
      <c r="CV126" s="42">
        <f t="shared" si="76"/>
        <v>3.2301872292009648E-2</v>
      </c>
      <c r="DJ126" s="10"/>
      <c r="DK126" s="10"/>
      <c r="DL126" s="10"/>
    </row>
    <row r="127" spans="2:116" x14ac:dyDescent="0.25">
      <c r="B127" s="5">
        <v>124</v>
      </c>
      <c r="C127" s="6">
        <v>595832.06400000001</v>
      </c>
      <c r="D127" s="6">
        <v>1160124.8130000001</v>
      </c>
      <c r="E127" s="6">
        <v>208.24700000000001</v>
      </c>
      <c r="F127" s="5" t="s">
        <v>12</v>
      </c>
      <c r="G127" s="5"/>
      <c r="H127" s="3">
        <v>2</v>
      </c>
      <c r="I127" s="5">
        <v>124</v>
      </c>
      <c r="J127" s="6">
        <v>595832.10400000005</v>
      </c>
      <c r="K127" s="6">
        <v>1160124.726</v>
      </c>
      <c r="L127" s="6">
        <v>208.244</v>
      </c>
      <c r="M127" s="5">
        <v>8</v>
      </c>
      <c r="N127" s="3"/>
      <c r="O127" s="5">
        <v>124</v>
      </c>
      <c r="P127" s="6">
        <v>-595832.11602571595</v>
      </c>
      <c r="Q127" s="6">
        <v>-1160124.70527792</v>
      </c>
      <c r="R127" s="1">
        <f t="shared" si="104"/>
        <v>595832.11602571595</v>
      </c>
      <c r="S127" s="1">
        <f t="shared" si="104"/>
        <v>1160124.70527792</v>
      </c>
      <c r="T127" s="6">
        <v>208.26489572804701</v>
      </c>
      <c r="U127" s="5">
        <v>4</v>
      </c>
      <c r="W127" s="9" t="str">
        <f t="shared" si="62"/>
        <v>x</v>
      </c>
      <c r="X127" s="9" t="str">
        <f t="shared" si="63"/>
        <v>x</v>
      </c>
      <c r="Y127" s="9" t="str">
        <f t="shared" si="64"/>
        <v>x</v>
      </c>
      <c r="AA127" s="58"/>
      <c r="AB127" s="40"/>
      <c r="AC127" s="42"/>
      <c r="AD127" s="142"/>
      <c r="AE127" s="142"/>
      <c r="AF127" s="150"/>
      <c r="AG127" s="142"/>
      <c r="AH127" s="142"/>
      <c r="AI127" s="142"/>
      <c r="AJ127" s="57"/>
      <c r="AL127" s="18">
        <f t="shared" si="101"/>
        <v>595832.10400000005</v>
      </c>
      <c r="AM127" s="9">
        <f t="shared" si="102"/>
        <v>1160124.726</v>
      </c>
      <c r="AN127" s="19">
        <f t="shared" si="103"/>
        <v>208.244</v>
      </c>
      <c r="AP127" s="41">
        <f t="shared" si="94"/>
        <v>4.0000000037252903E-2</v>
      </c>
      <c r="AQ127" s="39">
        <f t="shared" si="95"/>
        <v>-8.7000000057742E-2</v>
      </c>
      <c r="AR127" s="71">
        <f t="shared" si="96"/>
        <v>-3.0000000000143245E-3</v>
      </c>
      <c r="AS127" s="142"/>
      <c r="AT127" s="143"/>
      <c r="AU127" s="150"/>
      <c r="AV127" s="142"/>
      <c r="AW127" s="142"/>
      <c r="AX127" s="142"/>
      <c r="AY127" s="57"/>
      <c r="BA127" s="11" t="str">
        <f t="shared" si="65"/>
        <v>x</v>
      </c>
      <c r="BB127" s="1" t="str">
        <f t="shared" si="66"/>
        <v>x</v>
      </c>
      <c r="BC127" s="12" t="str">
        <f t="shared" si="67"/>
        <v>x</v>
      </c>
      <c r="BE127" s="58"/>
      <c r="BF127" s="40"/>
      <c r="BG127" s="42"/>
      <c r="BH127" s="142"/>
      <c r="BI127" s="142"/>
      <c r="BJ127" s="142"/>
      <c r="BK127" s="142"/>
      <c r="BL127" s="142"/>
      <c r="BM127" s="142"/>
      <c r="BN127" s="57"/>
      <c r="BP127" s="41">
        <f t="shared" si="79"/>
        <v>595832.11602571595</v>
      </c>
      <c r="BQ127" s="39">
        <f t="shared" si="80"/>
        <v>1160124.70527792</v>
      </c>
      <c r="BR127" s="71">
        <f t="shared" si="81"/>
        <v>208.26489572804701</v>
      </c>
      <c r="BS127" s="70"/>
      <c r="BT127" s="58">
        <f t="shared" si="91"/>
        <v>-5.2025715936906636E-2</v>
      </c>
      <c r="BU127" s="40">
        <f t="shared" si="92"/>
        <v>0.10772208007983863</v>
      </c>
      <c r="BV127" s="42">
        <f t="shared" si="93"/>
        <v>-1.7895728046994464E-2</v>
      </c>
      <c r="BW127" s="142"/>
      <c r="BX127" s="142"/>
      <c r="BY127" s="142"/>
      <c r="BZ127" s="142"/>
      <c r="CA127" s="142"/>
      <c r="CB127" s="142"/>
      <c r="CC127" s="38"/>
      <c r="CD127" s="176">
        <f t="shared" si="82"/>
        <v>-1.2025715899653733E-2</v>
      </c>
      <c r="CE127" s="174">
        <f t="shared" si="83"/>
        <v>2.0722080022096634E-2</v>
      </c>
      <c r="CF127" s="177">
        <f t="shared" si="84"/>
        <v>-2.0895728047008788E-2</v>
      </c>
      <c r="CG127" s="143"/>
      <c r="CH127" s="174">
        <f t="shared" si="71"/>
        <v>1.2025715899653733E-2</v>
      </c>
      <c r="CI127" s="174">
        <f t="shared" si="72"/>
        <v>2.0722080022096634E-2</v>
      </c>
      <c r="CJ127" s="174">
        <f t="shared" si="73"/>
        <v>2.0895728047008788E-2</v>
      </c>
      <c r="CK127" s="143"/>
      <c r="CL127" s="142"/>
      <c r="CM127" s="142"/>
      <c r="CN127" s="142"/>
      <c r="CO127" s="57"/>
      <c r="CP127" s="41">
        <f t="shared" si="77"/>
        <v>-4.0000000037252903E-2</v>
      </c>
      <c r="CQ127" s="39">
        <f t="shared" si="78"/>
        <v>8.7000000057742E-2</v>
      </c>
      <c r="CR127" s="71">
        <f t="shared" si="90"/>
        <v>3.0000000000143245E-3</v>
      </c>
      <c r="CS127" s="65"/>
      <c r="CT127" s="58">
        <f t="shared" si="74"/>
        <v>-5.2025715936906636E-2</v>
      </c>
      <c r="CU127" s="40">
        <f t="shared" si="75"/>
        <v>0.10772208007983863</v>
      </c>
      <c r="CV127" s="42">
        <f t="shared" si="76"/>
        <v>-1.7895728046994464E-2</v>
      </c>
      <c r="DJ127" s="10"/>
      <c r="DK127" s="10"/>
      <c r="DL127" s="10"/>
    </row>
    <row r="128" spans="2:116" x14ac:dyDescent="0.25">
      <c r="B128" s="5">
        <v>125</v>
      </c>
      <c r="C128" s="6">
        <v>595831.17299999995</v>
      </c>
      <c r="D128" s="6">
        <v>1160194.138</v>
      </c>
      <c r="E128" s="6">
        <v>206.48599999999999</v>
      </c>
      <c r="F128" s="5" t="s">
        <v>12</v>
      </c>
      <c r="G128" s="5"/>
      <c r="H128" s="3">
        <v>2</v>
      </c>
      <c r="I128" s="5">
        <v>125</v>
      </c>
      <c r="J128" s="6">
        <v>595831.21799999999</v>
      </c>
      <c r="K128" s="6">
        <v>1160194.297</v>
      </c>
      <c r="L128" s="6">
        <v>206.46600000000001</v>
      </c>
      <c r="M128" s="5">
        <v>8</v>
      </c>
      <c r="N128" s="3"/>
      <c r="O128" s="5">
        <v>125</v>
      </c>
      <c r="P128" s="6">
        <v>-595831.26516983495</v>
      </c>
      <c r="Q128" s="6">
        <v>-1160194.30619939</v>
      </c>
      <c r="R128" s="1">
        <f t="shared" si="104"/>
        <v>595831.26516983495</v>
      </c>
      <c r="S128" s="1">
        <f t="shared" si="104"/>
        <v>1160194.30619939</v>
      </c>
      <c r="T128" s="6">
        <v>206.56090995575801</v>
      </c>
      <c r="U128" s="5">
        <v>5</v>
      </c>
      <c r="W128" s="9" t="str">
        <f t="shared" si="62"/>
        <v>x</v>
      </c>
      <c r="X128" s="9" t="str">
        <f t="shared" si="63"/>
        <v>x</v>
      </c>
      <c r="Y128" s="9" t="str">
        <f t="shared" si="64"/>
        <v>x</v>
      </c>
      <c r="AA128" s="58"/>
      <c r="AB128" s="40"/>
      <c r="AC128" s="42"/>
      <c r="AD128" s="142"/>
      <c r="AE128" s="142"/>
      <c r="AF128" s="150"/>
      <c r="AG128" s="142"/>
      <c r="AH128" s="142"/>
      <c r="AI128" s="142"/>
      <c r="AJ128" s="57"/>
      <c r="AL128" s="18">
        <f t="shared" si="101"/>
        <v>595831.21799999999</v>
      </c>
      <c r="AM128" s="9">
        <f t="shared" si="102"/>
        <v>1160194.297</v>
      </c>
      <c r="AN128" s="19">
        <f t="shared" si="103"/>
        <v>206.46600000000001</v>
      </c>
      <c r="AP128" s="36"/>
      <c r="AQ128" s="37"/>
      <c r="AR128" s="71">
        <f t="shared" si="96"/>
        <v>-1.999999999998181E-2</v>
      </c>
      <c r="AS128" s="142"/>
      <c r="AT128" s="143"/>
      <c r="AU128" s="150"/>
      <c r="AV128" s="142"/>
      <c r="AW128" s="142"/>
      <c r="AX128" s="142"/>
      <c r="AY128" s="57"/>
      <c r="BA128" s="11" t="str">
        <f t="shared" si="65"/>
        <v>x</v>
      </c>
      <c r="BB128" s="1" t="str">
        <f t="shared" si="66"/>
        <v>x</v>
      </c>
      <c r="BC128" s="12" t="str">
        <f t="shared" si="67"/>
        <v>x</v>
      </c>
      <c r="BE128" s="58"/>
      <c r="BF128" s="40"/>
      <c r="BG128" s="42"/>
      <c r="BH128" s="142"/>
      <c r="BI128" s="142"/>
      <c r="BJ128" s="142"/>
      <c r="BK128" s="142"/>
      <c r="BL128" s="142"/>
      <c r="BM128" s="142"/>
      <c r="BN128" s="57"/>
      <c r="BP128" s="41">
        <f t="shared" si="79"/>
        <v>595831.26516983495</v>
      </c>
      <c r="BQ128" s="39">
        <f t="shared" si="80"/>
        <v>1160194.30619939</v>
      </c>
      <c r="BR128" s="71">
        <f t="shared" si="81"/>
        <v>206.56090995575801</v>
      </c>
      <c r="BS128" s="70"/>
      <c r="BT128" s="32"/>
      <c r="BU128" s="33"/>
      <c r="BV128" s="42">
        <f t="shared" si="93"/>
        <v>-7.4909955758016622E-2</v>
      </c>
      <c r="BW128" s="142"/>
      <c r="BX128" s="142"/>
      <c r="BY128" s="142"/>
      <c r="BZ128" s="142"/>
      <c r="CA128" s="142"/>
      <c r="CB128" s="142"/>
      <c r="CC128" s="38"/>
      <c r="CD128" s="176">
        <f t="shared" si="82"/>
        <v>-4.7169834957458079E-2</v>
      </c>
      <c r="CE128" s="174">
        <f t="shared" si="83"/>
        <v>-9.1993899550288916E-3</v>
      </c>
      <c r="CF128" s="177">
        <f t="shared" si="84"/>
        <v>-9.4909955757998432E-2</v>
      </c>
      <c r="CG128" s="143"/>
      <c r="CH128" s="174">
        <f t="shared" si="71"/>
        <v>4.7169834957458079E-2</v>
      </c>
      <c r="CI128" s="174">
        <f t="shared" si="72"/>
        <v>9.1993899550288916E-3</v>
      </c>
      <c r="CJ128" s="174">
        <f t="shared" si="73"/>
        <v>9.4909955757998432E-2</v>
      </c>
      <c r="CK128" s="143"/>
      <c r="CL128" s="142"/>
      <c r="CM128" s="142"/>
      <c r="CN128" s="142"/>
      <c r="CO128" s="57"/>
      <c r="CP128" s="36"/>
      <c r="CQ128" s="37"/>
      <c r="CR128" s="71">
        <f t="shared" si="90"/>
        <v>1.999999999998181E-2</v>
      </c>
      <c r="CS128" s="65"/>
      <c r="CT128" s="58">
        <f t="shared" si="74"/>
        <v>-9.2169834999367595E-2</v>
      </c>
      <c r="CU128" s="40">
        <f t="shared" si="75"/>
        <v>-0.16819938994012773</v>
      </c>
      <c r="CV128" s="42">
        <f t="shared" si="76"/>
        <v>-7.4909955758016622E-2</v>
      </c>
      <c r="DJ128" s="10"/>
      <c r="DK128" s="10"/>
      <c r="DL128" s="10"/>
    </row>
    <row r="129" spans="2:116" x14ac:dyDescent="0.25">
      <c r="B129" s="5">
        <v>126</v>
      </c>
      <c r="C129" s="6">
        <v>595817.43400000001</v>
      </c>
      <c r="D129" s="6">
        <v>1160181.0460000001</v>
      </c>
      <c r="E129" s="6">
        <v>202.773</v>
      </c>
      <c r="F129" s="5" t="s">
        <v>63</v>
      </c>
      <c r="G129" s="5"/>
      <c r="H129" s="3">
        <v>1</v>
      </c>
      <c r="I129" s="5">
        <v>126</v>
      </c>
      <c r="J129" s="6">
        <v>595817.53300000005</v>
      </c>
      <c r="K129" s="6">
        <v>1160181.0660000001</v>
      </c>
      <c r="L129" s="6">
        <v>202.88900000000001</v>
      </c>
      <c r="M129" s="5">
        <v>8</v>
      </c>
      <c r="N129" s="3"/>
      <c r="O129" s="5">
        <v>126</v>
      </c>
      <c r="P129" s="6">
        <v>-595817.53078376804</v>
      </c>
      <c r="Q129" s="6">
        <v>-1160181.0880964301</v>
      </c>
      <c r="R129" s="1">
        <f t="shared" si="104"/>
        <v>595817.53078376804</v>
      </c>
      <c r="S129" s="1">
        <f t="shared" si="104"/>
        <v>1160181.0880964301</v>
      </c>
      <c r="T129" s="6">
        <v>202.78215697456099</v>
      </c>
      <c r="U129" s="5">
        <v>4</v>
      </c>
      <c r="W129" s="9">
        <f t="shared" si="62"/>
        <v>595817.53300000005</v>
      </c>
      <c r="X129" s="9">
        <f t="shared" si="63"/>
        <v>1160181.0660000001</v>
      </c>
      <c r="Y129" s="9">
        <f t="shared" si="64"/>
        <v>202.88900000000001</v>
      </c>
      <c r="AA129" s="58">
        <f t="shared" si="87"/>
        <v>-9.9000000045634806E-2</v>
      </c>
      <c r="AB129" s="40">
        <f t="shared" si="88"/>
        <v>-2.0000000018626451E-2</v>
      </c>
      <c r="AC129" s="42">
        <f t="shared" si="89"/>
        <v>-0.11600000000001387</v>
      </c>
      <c r="AD129" s="142"/>
      <c r="AE129" s="142"/>
      <c r="AF129" s="150"/>
      <c r="AG129" s="142"/>
      <c r="AH129" s="142"/>
      <c r="AI129" s="142"/>
      <c r="AJ129" s="57"/>
      <c r="AL129" s="18" t="str">
        <f t="shared" si="101"/>
        <v>x</v>
      </c>
      <c r="AM129" s="9" t="str">
        <f t="shared" si="102"/>
        <v>x</v>
      </c>
      <c r="AN129" s="19" t="str">
        <f t="shared" si="103"/>
        <v>x</v>
      </c>
      <c r="AP129" s="41"/>
      <c r="AQ129" s="39"/>
      <c r="AR129" s="71"/>
      <c r="AS129" s="142"/>
      <c r="AT129" s="143"/>
      <c r="AU129" s="150"/>
      <c r="AV129" s="142"/>
      <c r="AW129" s="142"/>
      <c r="AX129" s="142"/>
      <c r="AY129" s="57"/>
      <c r="BA129" s="11">
        <f t="shared" si="65"/>
        <v>595817.53078376804</v>
      </c>
      <c r="BB129" s="1">
        <f t="shared" si="66"/>
        <v>1160181.0880964301</v>
      </c>
      <c r="BC129" s="12">
        <f t="shared" si="67"/>
        <v>202.78215697456099</v>
      </c>
      <c r="BE129" s="58">
        <f t="shared" si="68"/>
        <v>-9.6783768036402762E-2</v>
      </c>
      <c r="BF129" s="40">
        <f t="shared" si="69"/>
        <v>-4.2096429970115423E-2</v>
      </c>
      <c r="BG129" s="42">
        <f t="shared" si="70"/>
        <v>-9.156974560994513E-3</v>
      </c>
      <c r="BH129" s="142"/>
      <c r="BI129" s="142"/>
      <c r="BJ129" s="142"/>
      <c r="BK129" s="142"/>
      <c r="BL129" s="142"/>
      <c r="BM129" s="142"/>
      <c r="BN129" s="57"/>
      <c r="BP129" s="41" t="str">
        <f t="shared" si="79"/>
        <v>x</v>
      </c>
      <c r="BQ129" s="39" t="str">
        <f t="shared" si="80"/>
        <v>x</v>
      </c>
      <c r="BR129" s="71" t="str">
        <f t="shared" si="81"/>
        <v>x</v>
      </c>
      <c r="BS129" s="70"/>
      <c r="BT129" s="58"/>
      <c r="BU129" s="40"/>
      <c r="BV129" s="42"/>
      <c r="BW129" s="142"/>
      <c r="BX129" s="142"/>
      <c r="BY129" s="142"/>
      <c r="BZ129" s="142"/>
      <c r="CA129" s="142"/>
      <c r="CB129" s="142"/>
      <c r="CC129" s="38"/>
      <c r="CD129" s="176">
        <f t="shared" si="82"/>
        <v>2.2162320092320442E-3</v>
      </c>
      <c r="CE129" s="174">
        <f t="shared" si="83"/>
        <v>-2.2096429951488972E-2</v>
      </c>
      <c r="CF129" s="177">
        <f t="shared" si="84"/>
        <v>0.10684302543901936</v>
      </c>
      <c r="CG129" s="143"/>
      <c r="CH129" s="174">
        <f t="shared" si="71"/>
        <v>2.2162320092320442E-3</v>
      </c>
      <c r="CI129" s="174">
        <f t="shared" si="72"/>
        <v>2.2096429951488972E-2</v>
      </c>
      <c r="CJ129" s="174">
        <f t="shared" si="73"/>
        <v>0.10684302543901936</v>
      </c>
      <c r="CK129" s="143"/>
      <c r="CL129" s="142"/>
      <c r="CM129" s="142"/>
      <c r="CN129" s="142"/>
      <c r="CO129" s="57"/>
      <c r="CP129" s="41">
        <f t="shared" si="77"/>
        <v>-9.9000000045634806E-2</v>
      </c>
      <c r="CQ129" s="39">
        <f t="shared" si="78"/>
        <v>-2.0000000018626451E-2</v>
      </c>
      <c r="CR129" s="71">
        <f t="shared" si="90"/>
        <v>-0.11600000000001387</v>
      </c>
      <c r="CS129" s="65"/>
      <c r="CT129" s="58">
        <f t="shared" si="74"/>
        <v>-9.6783768036402762E-2</v>
      </c>
      <c r="CU129" s="40">
        <f t="shared" si="75"/>
        <v>-4.2096429970115423E-2</v>
      </c>
      <c r="CV129" s="42">
        <f t="shared" si="76"/>
        <v>-9.156974560994513E-3</v>
      </c>
      <c r="DJ129" s="10"/>
      <c r="DK129" s="10"/>
      <c r="DL129" s="10"/>
    </row>
    <row r="130" spans="2:116" x14ac:dyDescent="0.25">
      <c r="B130" s="5">
        <v>127</v>
      </c>
      <c r="C130" s="6">
        <v>595926.01</v>
      </c>
      <c r="D130" s="6">
        <v>1160242.318</v>
      </c>
      <c r="E130" s="6">
        <v>202.62299999999999</v>
      </c>
      <c r="F130" s="5" t="s">
        <v>8</v>
      </c>
      <c r="G130" s="5"/>
      <c r="H130" s="3">
        <v>1</v>
      </c>
      <c r="I130" s="5">
        <v>127</v>
      </c>
      <c r="J130" s="6">
        <v>595926.01300000004</v>
      </c>
      <c r="K130" s="6">
        <v>1160242.3330000001</v>
      </c>
      <c r="L130" s="6">
        <v>202.65100000000001</v>
      </c>
      <c r="M130" s="5">
        <v>18</v>
      </c>
      <c r="N130" s="3"/>
      <c r="O130" s="5">
        <v>127</v>
      </c>
      <c r="P130" s="6">
        <v>-595926.00935790897</v>
      </c>
      <c r="Q130" s="6">
        <v>-1160242.3326488801</v>
      </c>
      <c r="R130" s="1">
        <f t="shared" si="104"/>
        <v>595926.00935790897</v>
      </c>
      <c r="S130" s="1">
        <f t="shared" si="104"/>
        <v>1160242.3326488801</v>
      </c>
      <c r="T130" s="6">
        <v>202.624471346223</v>
      </c>
      <c r="U130" s="5">
        <v>9</v>
      </c>
      <c r="W130" s="9">
        <f t="shared" si="62"/>
        <v>595926.01300000004</v>
      </c>
      <c r="X130" s="9">
        <f t="shared" si="63"/>
        <v>1160242.3330000001</v>
      </c>
      <c r="Y130" s="9">
        <f t="shared" si="64"/>
        <v>202.65100000000001</v>
      </c>
      <c r="AA130" s="58">
        <f t="shared" si="87"/>
        <v>-3.0000000260770321E-3</v>
      </c>
      <c r="AB130" s="40">
        <f t="shared" si="88"/>
        <v>-1.500000013038516E-2</v>
      </c>
      <c r="AC130" s="42">
        <f t="shared" si="89"/>
        <v>-2.8000000000020009E-2</v>
      </c>
      <c r="AD130" s="142"/>
      <c r="AE130" s="142"/>
      <c r="AF130" s="150"/>
      <c r="AG130" s="142"/>
      <c r="AH130" s="142"/>
      <c r="AI130" s="142"/>
      <c r="AJ130" s="57"/>
      <c r="AL130" s="18" t="str">
        <f t="shared" si="101"/>
        <v>x</v>
      </c>
      <c r="AM130" s="9" t="str">
        <f t="shared" si="102"/>
        <v>x</v>
      </c>
      <c r="AN130" s="19" t="str">
        <f t="shared" si="103"/>
        <v>x</v>
      </c>
      <c r="AP130" s="41"/>
      <c r="AQ130" s="39"/>
      <c r="AR130" s="71"/>
      <c r="AS130" s="142"/>
      <c r="AT130" s="143"/>
      <c r="AU130" s="150"/>
      <c r="AV130" s="142"/>
      <c r="AW130" s="142"/>
      <c r="AX130" s="142"/>
      <c r="AY130" s="57"/>
      <c r="BA130" s="11">
        <f t="shared" si="65"/>
        <v>595926.00935790897</v>
      </c>
      <c r="BB130" s="1">
        <f t="shared" si="66"/>
        <v>1160242.3326488801</v>
      </c>
      <c r="BC130" s="12">
        <f t="shared" si="67"/>
        <v>202.624471346223</v>
      </c>
      <c r="BE130" s="58">
        <f t="shared" si="68"/>
        <v>6.4209103584289551E-4</v>
      </c>
      <c r="BF130" s="40">
        <f t="shared" si="69"/>
        <v>-1.4648880111053586E-2</v>
      </c>
      <c r="BG130" s="42">
        <f t="shared" si="70"/>
        <v>-1.47134622301337E-3</v>
      </c>
      <c r="BH130" s="142"/>
      <c r="BI130" s="142"/>
      <c r="BJ130" s="142"/>
      <c r="BK130" s="142"/>
      <c r="BL130" s="142"/>
      <c r="BM130" s="142"/>
      <c r="BN130" s="57"/>
      <c r="BP130" s="41" t="str">
        <f t="shared" si="79"/>
        <v>x</v>
      </c>
      <c r="BQ130" s="39" t="str">
        <f t="shared" si="80"/>
        <v>x</v>
      </c>
      <c r="BR130" s="71" t="str">
        <f t="shared" si="81"/>
        <v>x</v>
      </c>
      <c r="BS130" s="70"/>
      <c r="BT130" s="58"/>
      <c r="BU130" s="40"/>
      <c r="BV130" s="42"/>
      <c r="BW130" s="142"/>
      <c r="BX130" s="142"/>
      <c r="BY130" s="142"/>
      <c r="BZ130" s="142"/>
      <c r="CA130" s="142"/>
      <c r="CB130" s="142"/>
      <c r="CC130" s="38"/>
      <c r="CD130" s="176">
        <f t="shared" si="82"/>
        <v>3.6420910619199276E-3</v>
      </c>
      <c r="CE130" s="174">
        <f t="shared" si="83"/>
        <v>3.5112001933157444E-4</v>
      </c>
      <c r="CF130" s="177">
        <f t="shared" si="84"/>
        <v>2.6528653777006639E-2</v>
      </c>
      <c r="CG130" s="143"/>
      <c r="CH130" s="174">
        <f t="shared" si="71"/>
        <v>3.6420910619199276E-3</v>
      </c>
      <c r="CI130" s="174">
        <f t="shared" si="72"/>
        <v>3.5112001933157444E-4</v>
      </c>
      <c r="CJ130" s="174">
        <f t="shared" si="73"/>
        <v>2.6528653777006639E-2</v>
      </c>
      <c r="CK130" s="143"/>
      <c r="CL130" s="142"/>
      <c r="CM130" s="142"/>
      <c r="CN130" s="142"/>
      <c r="CO130" s="57"/>
      <c r="CP130" s="41">
        <f t="shared" si="77"/>
        <v>-3.0000000260770321E-3</v>
      </c>
      <c r="CQ130" s="39">
        <f t="shared" si="78"/>
        <v>-1.500000013038516E-2</v>
      </c>
      <c r="CR130" s="71">
        <f t="shared" si="90"/>
        <v>-2.8000000000020009E-2</v>
      </c>
      <c r="CS130" s="65"/>
      <c r="CT130" s="58">
        <f t="shared" si="74"/>
        <v>6.4209103584289551E-4</v>
      </c>
      <c r="CU130" s="40">
        <f t="shared" si="75"/>
        <v>-1.4648880111053586E-2</v>
      </c>
      <c r="CV130" s="42">
        <f t="shared" si="76"/>
        <v>-1.47134622301337E-3</v>
      </c>
      <c r="DJ130" s="10"/>
      <c r="DK130" s="10"/>
      <c r="DL130" s="10"/>
    </row>
    <row r="131" spans="2:116" x14ac:dyDescent="0.25">
      <c r="B131" s="5">
        <v>128</v>
      </c>
      <c r="C131" s="6">
        <v>595873.25199999998</v>
      </c>
      <c r="D131" s="6">
        <v>1160258.0660000001</v>
      </c>
      <c r="E131" s="6">
        <v>202.815</v>
      </c>
      <c r="F131" s="5" t="s">
        <v>46</v>
      </c>
      <c r="G131" s="5"/>
      <c r="H131" s="3">
        <v>1</v>
      </c>
      <c r="I131" s="5">
        <v>128</v>
      </c>
      <c r="J131" s="6">
        <v>595873.29</v>
      </c>
      <c r="K131" s="6">
        <v>1160258.06</v>
      </c>
      <c r="L131" s="6">
        <v>202.96</v>
      </c>
      <c r="M131" s="5">
        <v>8</v>
      </c>
      <c r="N131" s="3"/>
      <c r="O131" s="5">
        <v>128</v>
      </c>
      <c r="P131" s="6">
        <v>-595873.39592706703</v>
      </c>
      <c r="Q131" s="6">
        <v>-1160257.9548088</v>
      </c>
      <c r="R131" s="1">
        <f t="shared" si="104"/>
        <v>595873.39592706703</v>
      </c>
      <c r="S131" s="1">
        <f t="shared" si="104"/>
        <v>1160257.9548088</v>
      </c>
      <c r="T131" s="6">
        <v>202.86124456394899</v>
      </c>
      <c r="U131" s="5">
        <v>4</v>
      </c>
      <c r="W131" s="9">
        <f t="shared" si="62"/>
        <v>595873.29</v>
      </c>
      <c r="X131" s="9">
        <f t="shared" si="63"/>
        <v>1160258.06</v>
      </c>
      <c r="Y131" s="9">
        <f t="shared" si="64"/>
        <v>202.96</v>
      </c>
      <c r="AA131" s="58">
        <f t="shared" si="87"/>
        <v>-3.8000000058673322E-2</v>
      </c>
      <c r="AB131" s="40">
        <f t="shared" si="88"/>
        <v>6.0000000521540642E-3</v>
      </c>
      <c r="AC131" s="42">
        <f t="shared" si="89"/>
        <v>-0.14500000000001023</v>
      </c>
      <c r="AD131" s="142"/>
      <c r="AE131" s="142"/>
      <c r="AF131" s="150"/>
      <c r="AG131" s="142"/>
      <c r="AH131" s="142"/>
      <c r="AI131" s="142"/>
      <c r="AJ131" s="57"/>
      <c r="AL131" s="18" t="str">
        <f t="shared" si="101"/>
        <v>x</v>
      </c>
      <c r="AM131" s="9" t="str">
        <f t="shared" si="102"/>
        <v>x</v>
      </c>
      <c r="AN131" s="19" t="str">
        <f t="shared" si="103"/>
        <v>x</v>
      </c>
      <c r="AP131" s="41"/>
      <c r="AQ131" s="39"/>
      <c r="AR131" s="71"/>
      <c r="AS131" s="142"/>
      <c r="AT131" s="143"/>
      <c r="AU131" s="150"/>
      <c r="AV131" s="142"/>
      <c r="AW131" s="142"/>
      <c r="AX131" s="142"/>
      <c r="AY131" s="57"/>
      <c r="BA131" s="11">
        <f t="shared" si="65"/>
        <v>595873.39592706703</v>
      </c>
      <c r="BB131" s="1">
        <f t="shared" si="66"/>
        <v>1160257.9548088</v>
      </c>
      <c r="BC131" s="12">
        <f t="shared" si="67"/>
        <v>202.86124456394899</v>
      </c>
      <c r="BE131" s="58">
        <f t="shared" si="68"/>
        <v>-0.14392706705257297</v>
      </c>
      <c r="BF131" s="40">
        <f t="shared" si="69"/>
        <v>0.11119120009243488</v>
      </c>
      <c r="BG131" s="42">
        <f t="shared" si="70"/>
        <v>-4.6244563948988571E-2</v>
      </c>
      <c r="BH131" s="142"/>
      <c r="BI131" s="142"/>
      <c r="BJ131" s="142"/>
      <c r="BK131" s="142"/>
      <c r="BL131" s="142"/>
      <c r="BM131" s="142"/>
      <c r="BN131" s="57"/>
      <c r="BP131" s="41" t="str">
        <f t="shared" si="79"/>
        <v>x</v>
      </c>
      <c r="BQ131" s="39" t="str">
        <f t="shared" si="80"/>
        <v>x</v>
      </c>
      <c r="BR131" s="71" t="str">
        <f t="shared" si="81"/>
        <v>x</v>
      </c>
      <c r="BS131" s="70"/>
      <c r="BT131" s="58"/>
      <c r="BU131" s="40"/>
      <c r="BV131" s="42"/>
      <c r="BW131" s="142"/>
      <c r="BX131" s="142"/>
      <c r="BY131" s="142"/>
      <c r="BZ131" s="142"/>
      <c r="CA131" s="142"/>
      <c r="CB131" s="142"/>
      <c r="CC131" s="38"/>
      <c r="CD131" s="176">
        <f t="shared" si="82"/>
        <v>-0.10592706699389964</v>
      </c>
      <c r="CE131" s="174">
        <f t="shared" si="83"/>
        <v>0.10519120004028082</v>
      </c>
      <c r="CF131" s="177">
        <f t="shared" si="84"/>
        <v>9.8755436051021661E-2</v>
      </c>
      <c r="CG131" s="143"/>
      <c r="CH131" s="174">
        <f t="shared" si="71"/>
        <v>0.10592706699389964</v>
      </c>
      <c r="CI131" s="174">
        <f t="shared" si="72"/>
        <v>0.10519120004028082</v>
      </c>
      <c r="CJ131" s="174">
        <f t="shared" si="73"/>
        <v>9.8755436051021661E-2</v>
      </c>
      <c r="CK131" s="143"/>
      <c r="CL131" s="142"/>
      <c r="CM131" s="142"/>
      <c r="CN131" s="142"/>
      <c r="CO131" s="57"/>
      <c r="CP131" s="41">
        <f t="shared" si="77"/>
        <v>-3.8000000058673322E-2</v>
      </c>
      <c r="CQ131" s="39">
        <f t="shared" si="78"/>
        <v>6.0000000521540642E-3</v>
      </c>
      <c r="CR131" s="71">
        <f t="shared" si="90"/>
        <v>-0.14500000000001023</v>
      </c>
      <c r="CS131" s="65"/>
      <c r="CT131" s="58">
        <f t="shared" si="74"/>
        <v>-0.14392706705257297</v>
      </c>
      <c r="CU131" s="40">
        <f t="shared" si="75"/>
        <v>0.11119120009243488</v>
      </c>
      <c r="CV131" s="42">
        <f t="shared" si="76"/>
        <v>-4.6244563948988571E-2</v>
      </c>
      <c r="DJ131" s="10"/>
      <c r="DK131" s="10"/>
      <c r="DL131" s="10"/>
    </row>
    <row r="132" spans="2:116" x14ac:dyDescent="0.25">
      <c r="B132" s="5">
        <v>129</v>
      </c>
      <c r="C132" s="6">
        <v>595859.86100000003</v>
      </c>
      <c r="D132" s="6">
        <v>1160264.6669999999</v>
      </c>
      <c r="E132" s="6">
        <v>203.25700000000001</v>
      </c>
      <c r="F132" s="5" t="s">
        <v>66</v>
      </c>
      <c r="G132" s="5"/>
      <c r="H132" s="3">
        <v>2</v>
      </c>
      <c r="I132" s="5">
        <v>129</v>
      </c>
      <c r="J132" s="6">
        <v>595859.91099999996</v>
      </c>
      <c r="K132" s="6">
        <v>1160264.6159999999</v>
      </c>
      <c r="L132" s="6">
        <v>203.42500000000001</v>
      </c>
      <c r="M132" s="5">
        <v>6</v>
      </c>
      <c r="N132" s="3"/>
      <c r="O132" s="5">
        <v>129</v>
      </c>
      <c r="P132" s="6">
        <v>-595859.93712245405</v>
      </c>
      <c r="Q132" s="6">
        <v>-1160264.64241547</v>
      </c>
      <c r="R132" s="1">
        <f t="shared" si="104"/>
        <v>595859.93712245405</v>
      </c>
      <c r="S132" s="1">
        <f t="shared" si="104"/>
        <v>1160264.64241547</v>
      </c>
      <c r="T132" s="6">
        <v>203.35403004048899</v>
      </c>
      <c r="U132" s="5">
        <v>3</v>
      </c>
      <c r="W132" s="9" t="str">
        <f t="shared" si="62"/>
        <v>x</v>
      </c>
      <c r="X132" s="9" t="str">
        <f t="shared" si="63"/>
        <v>x</v>
      </c>
      <c r="Y132" s="9" t="str">
        <f t="shared" si="64"/>
        <v>x</v>
      </c>
      <c r="AA132" s="58"/>
      <c r="AB132" s="40"/>
      <c r="AC132" s="42"/>
      <c r="AD132" s="142"/>
      <c r="AE132" s="142"/>
      <c r="AF132" s="150"/>
      <c r="AG132" s="142"/>
      <c r="AH132" s="142"/>
      <c r="AI132" s="142"/>
      <c r="AJ132" s="57"/>
      <c r="AL132" s="18">
        <f t="shared" ref="AL132:AL151" si="105">IF(H132=2,J132,"x")</f>
        <v>595859.91099999996</v>
      </c>
      <c r="AM132" s="9">
        <f t="shared" ref="AM132:AM151" si="106">IF(H132=2,K132,"x")</f>
        <v>1160264.6159999999</v>
      </c>
      <c r="AN132" s="19">
        <f t="shared" ref="AN132:AN151" si="107">IF(H132=2,L132,"x")</f>
        <v>203.42500000000001</v>
      </c>
      <c r="AP132" s="41">
        <f t="shared" si="94"/>
        <v>4.9999999930150807E-2</v>
      </c>
      <c r="AQ132" s="39">
        <f t="shared" si="95"/>
        <v>-5.0999999977648258E-2</v>
      </c>
      <c r="AR132" s="71">
        <f t="shared" si="96"/>
        <v>0.16800000000000637</v>
      </c>
      <c r="AS132" s="142"/>
      <c r="AT132" s="143"/>
      <c r="AU132" s="150"/>
      <c r="AV132" s="142"/>
      <c r="AW132" s="142"/>
      <c r="AX132" s="142"/>
      <c r="AY132" s="57"/>
      <c r="BA132" s="11" t="str">
        <f t="shared" si="65"/>
        <v>x</v>
      </c>
      <c r="BB132" s="1" t="str">
        <f t="shared" si="66"/>
        <v>x</v>
      </c>
      <c r="BC132" s="12" t="str">
        <f t="shared" si="67"/>
        <v>x</v>
      </c>
      <c r="BE132" s="58"/>
      <c r="BF132" s="40"/>
      <c r="BG132" s="42"/>
      <c r="BH132" s="142"/>
      <c r="BI132" s="142"/>
      <c r="BJ132" s="142"/>
      <c r="BK132" s="142"/>
      <c r="BL132" s="142"/>
      <c r="BM132" s="142"/>
      <c r="BN132" s="57"/>
      <c r="BP132" s="41">
        <f t="shared" si="79"/>
        <v>595859.93712245405</v>
      </c>
      <c r="BQ132" s="39">
        <f t="shared" si="80"/>
        <v>1160264.64241547</v>
      </c>
      <c r="BR132" s="71">
        <f t="shared" si="81"/>
        <v>203.35403004048899</v>
      </c>
      <c r="BS132" s="70"/>
      <c r="BT132" s="58">
        <f t="shared" si="91"/>
        <v>-7.6122454018332064E-2</v>
      </c>
      <c r="BU132" s="40">
        <f t="shared" si="92"/>
        <v>2.4584529921412468E-2</v>
      </c>
      <c r="BV132" s="42">
        <f t="shared" si="93"/>
        <v>-9.7030040488988334E-2</v>
      </c>
      <c r="BW132" s="142"/>
      <c r="BX132" s="142"/>
      <c r="BY132" s="142"/>
      <c r="BZ132" s="142"/>
      <c r="CA132" s="142"/>
      <c r="CB132" s="142"/>
      <c r="CC132" s="65"/>
      <c r="CD132" s="176">
        <f t="shared" si="82"/>
        <v>-2.6122454088181257E-2</v>
      </c>
      <c r="CE132" s="174">
        <f t="shared" si="83"/>
        <v>-2.641547005623579E-2</v>
      </c>
      <c r="CF132" s="177">
        <f t="shared" si="84"/>
        <v>7.0969959511018033E-2</v>
      </c>
      <c r="CG132" s="143"/>
      <c r="CH132" s="174">
        <f t="shared" si="71"/>
        <v>2.6122454088181257E-2</v>
      </c>
      <c r="CI132" s="174">
        <f t="shared" si="72"/>
        <v>2.641547005623579E-2</v>
      </c>
      <c r="CJ132" s="174">
        <f t="shared" si="73"/>
        <v>7.0969959511018033E-2</v>
      </c>
      <c r="CK132" s="143"/>
      <c r="CL132" s="142"/>
      <c r="CM132" s="142"/>
      <c r="CN132" s="142"/>
      <c r="CO132" s="57"/>
      <c r="CP132" s="41">
        <f t="shared" si="77"/>
        <v>-4.9999999930150807E-2</v>
      </c>
      <c r="CQ132" s="39">
        <f t="shared" si="78"/>
        <v>5.0999999977648258E-2</v>
      </c>
      <c r="CR132" s="71">
        <f t="shared" si="90"/>
        <v>-0.16800000000000637</v>
      </c>
      <c r="CS132" s="65"/>
      <c r="CT132" s="58">
        <f t="shared" si="74"/>
        <v>-7.6122454018332064E-2</v>
      </c>
      <c r="CU132" s="40">
        <f t="shared" si="75"/>
        <v>2.4584529921412468E-2</v>
      </c>
      <c r="CV132" s="42">
        <f t="shared" si="76"/>
        <v>-9.7030040488988334E-2</v>
      </c>
      <c r="DJ132" s="10"/>
      <c r="DK132" s="10"/>
      <c r="DL132" s="10"/>
    </row>
    <row r="133" spans="2:116" x14ac:dyDescent="0.25">
      <c r="B133" s="5">
        <v>130</v>
      </c>
      <c r="C133" s="6">
        <v>595850.69900000002</v>
      </c>
      <c r="D133" s="6">
        <v>1160264.5430000001</v>
      </c>
      <c r="E133" s="6">
        <v>204.60599999999999</v>
      </c>
      <c r="F133" s="5" t="s">
        <v>67</v>
      </c>
      <c r="G133" s="5"/>
      <c r="H133" s="3">
        <v>1</v>
      </c>
      <c r="I133" s="5">
        <v>130</v>
      </c>
      <c r="J133" s="6">
        <v>595850.77500000002</v>
      </c>
      <c r="K133" s="6">
        <v>1160264.4939999999</v>
      </c>
      <c r="L133" s="6">
        <v>203.298</v>
      </c>
      <c r="M133" s="5">
        <v>8</v>
      </c>
      <c r="N133" s="3"/>
      <c r="O133" s="5">
        <v>130</v>
      </c>
      <c r="P133" s="6">
        <v>-595850.77444970002</v>
      </c>
      <c r="Q133" s="6">
        <v>-1160264.54966896</v>
      </c>
      <c r="R133" s="1">
        <f t="shared" si="104"/>
        <v>595850.77444970002</v>
      </c>
      <c r="S133" s="1">
        <f t="shared" si="104"/>
        <v>1160264.54966896</v>
      </c>
      <c r="T133" s="6">
        <v>203.06997926514501</v>
      </c>
      <c r="U133" s="5">
        <v>4</v>
      </c>
      <c r="W133" s="9">
        <f t="shared" ref="W133:W151" si="108">IF(H133=1,J133,"x")</f>
        <v>595850.77500000002</v>
      </c>
      <c r="X133" s="9">
        <f t="shared" ref="X133:X151" si="109">IF(H133=1,K133,"x")</f>
        <v>1160264.4939999999</v>
      </c>
      <c r="Y133" s="9">
        <f t="shared" ref="Y133:Y151" si="110">IF(H133=1,L133,"x")</f>
        <v>203.298</v>
      </c>
      <c r="AA133" s="58">
        <f t="shared" ref="AA133:AA151" si="111">C133-W133</f>
        <v>-7.6000000000931323E-2</v>
      </c>
      <c r="AB133" s="40">
        <f t="shared" ref="AB133:AB151" si="112">D133-X133</f>
        <v>4.9000000115483999E-2</v>
      </c>
      <c r="AC133" s="161"/>
      <c r="AD133" s="142"/>
      <c r="AE133" s="142"/>
      <c r="AF133" s="150"/>
      <c r="AG133" s="142"/>
      <c r="AH133" s="142"/>
      <c r="AI133" s="142"/>
      <c r="AJ133" s="57"/>
      <c r="AL133" s="18" t="str">
        <f t="shared" si="105"/>
        <v>x</v>
      </c>
      <c r="AM133" s="9" t="str">
        <f t="shared" si="106"/>
        <v>x</v>
      </c>
      <c r="AN133" s="19" t="str">
        <f t="shared" si="107"/>
        <v>x</v>
      </c>
      <c r="AP133" s="41"/>
      <c r="AQ133" s="39"/>
      <c r="AR133" s="71"/>
      <c r="AS133" s="142"/>
      <c r="AT133" s="143"/>
      <c r="AU133" s="150"/>
      <c r="AV133" s="142"/>
      <c r="AW133" s="142"/>
      <c r="AX133" s="142"/>
      <c r="AY133" s="57"/>
      <c r="BA133" s="11">
        <f t="shared" ref="BA133:BA151" si="113">IF(H133=1,R133,"x")</f>
        <v>595850.77444970002</v>
      </c>
      <c r="BB133" s="1">
        <f t="shared" ref="BB133:BB151" si="114">IF(H133=1,S133,"x")</f>
        <v>1160264.54966896</v>
      </c>
      <c r="BC133" s="12">
        <f t="shared" ref="BC133:BC151" si="115">IF(H133=1,T133,"x")</f>
        <v>203.06997926514501</v>
      </c>
      <c r="BE133" s="58">
        <f t="shared" ref="BE133:BE151" si="116">C133-BA133</f>
        <v>-7.5449700001627207E-2</v>
      </c>
      <c r="BF133" s="40">
        <f t="shared" ref="BF133:BF151" si="117">D133-BB133</f>
        <v>-6.6689599771052599E-3</v>
      </c>
      <c r="BG133" s="161"/>
      <c r="BH133" s="142"/>
      <c r="BI133" s="142"/>
      <c r="BJ133" s="142"/>
      <c r="BK133" s="142"/>
      <c r="BL133" s="142"/>
      <c r="BM133" s="142"/>
      <c r="BN133" s="57"/>
      <c r="BP133" s="41" t="str">
        <f t="shared" si="79"/>
        <v>x</v>
      </c>
      <c r="BQ133" s="39" t="str">
        <f t="shared" si="80"/>
        <v>x</v>
      </c>
      <c r="BR133" s="71" t="str">
        <f t="shared" si="81"/>
        <v>x</v>
      </c>
      <c r="BS133" s="70"/>
      <c r="BT133" s="58"/>
      <c r="BU133" s="40"/>
      <c r="BV133" s="42"/>
      <c r="BW133" s="142"/>
      <c r="BX133" s="142"/>
      <c r="BY133" s="142"/>
      <c r="BZ133" s="142"/>
      <c r="CA133" s="142"/>
      <c r="CB133" s="142"/>
      <c r="CC133" s="65"/>
      <c r="CD133" s="176">
        <f t="shared" ref="CD133:CD151" si="118">J133-R133</f>
        <v>5.5029999930411577E-4</v>
      </c>
      <c r="CE133" s="174">
        <f t="shared" ref="CE133:CE151" si="119">K133-S133</f>
        <v>-5.5668960092589259E-2</v>
      </c>
      <c r="CF133" s="177">
        <f t="shared" ref="CF133:CF151" si="120">L133-T133</f>
        <v>0.22802073485499363</v>
      </c>
      <c r="CG133" s="143"/>
      <c r="CH133" s="174">
        <f t="shared" ref="CH133:CH151" si="121">ABS(CD133)</f>
        <v>5.5029999930411577E-4</v>
      </c>
      <c r="CI133" s="174">
        <f t="shared" ref="CI133:CI151" si="122">ABS(CE133)</f>
        <v>5.5668960092589259E-2</v>
      </c>
      <c r="CJ133" s="174">
        <f t="shared" ref="CJ133:CJ151" si="123">ABS(CF133)</f>
        <v>0.22802073485499363</v>
      </c>
      <c r="CK133" s="143"/>
      <c r="CL133" s="142"/>
      <c r="CM133" s="142"/>
      <c r="CN133" s="142"/>
      <c r="CO133" s="57"/>
      <c r="CP133" s="41">
        <f t="shared" ref="CP133:CP151" si="124">C133-J133</f>
        <v>-7.6000000000931323E-2</v>
      </c>
      <c r="CQ133" s="39">
        <f t="shared" ref="CQ133:CQ151" si="125">D133-K133</f>
        <v>4.9000000115483999E-2</v>
      </c>
      <c r="CR133" s="92"/>
      <c r="CS133" s="65"/>
      <c r="CT133" s="58">
        <f t="shared" ref="CT133:CT152" si="126">C133-R133</f>
        <v>-7.5449700001627207E-2</v>
      </c>
      <c r="CU133" s="40">
        <f t="shared" ref="CU133:CU152" si="127">D133-S133</f>
        <v>-6.6689599771052599E-3</v>
      </c>
      <c r="CV133" s="42"/>
      <c r="DJ133" s="10"/>
      <c r="DK133" s="10"/>
      <c r="DL133" s="10"/>
    </row>
    <row r="134" spans="2:116" x14ac:dyDescent="0.25">
      <c r="B134" s="5">
        <v>131</v>
      </c>
      <c r="C134" s="6">
        <v>595866.84600000002</v>
      </c>
      <c r="D134" s="6">
        <v>1160267.923</v>
      </c>
      <c r="E134" s="6">
        <v>205.828</v>
      </c>
      <c r="F134" s="5" t="s">
        <v>68</v>
      </c>
      <c r="G134" s="5"/>
      <c r="H134" s="3">
        <v>2</v>
      </c>
      <c r="I134" s="5">
        <v>131</v>
      </c>
      <c r="J134" s="6">
        <v>595866.90599999996</v>
      </c>
      <c r="K134" s="6">
        <v>1160267.9110000001</v>
      </c>
      <c r="L134" s="6">
        <v>206.005</v>
      </c>
      <c r="M134" s="5">
        <v>6</v>
      </c>
      <c r="N134" s="3"/>
      <c r="O134" s="5"/>
      <c r="P134" s="5"/>
      <c r="Q134" s="5"/>
      <c r="R134" s="1"/>
      <c r="S134" s="1"/>
      <c r="T134" s="5"/>
      <c r="U134" s="5"/>
      <c r="W134" s="9" t="str">
        <f t="shared" si="108"/>
        <v>x</v>
      </c>
      <c r="X134" s="9" t="str">
        <f t="shared" si="109"/>
        <v>x</v>
      </c>
      <c r="Y134" s="9" t="str">
        <f t="shared" si="110"/>
        <v>x</v>
      </c>
      <c r="AA134" s="58"/>
      <c r="AB134" s="40"/>
      <c r="AC134" s="42"/>
      <c r="AD134" s="142"/>
      <c r="AE134" s="142"/>
      <c r="AF134" s="150"/>
      <c r="AG134" s="142"/>
      <c r="AH134" s="142"/>
      <c r="AI134" s="142"/>
      <c r="AJ134" s="57"/>
      <c r="AL134" s="18">
        <f t="shared" si="105"/>
        <v>595866.90599999996</v>
      </c>
      <c r="AM134" s="9">
        <f t="shared" si="106"/>
        <v>1160267.9110000001</v>
      </c>
      <c r="AN134" s="19">
        <f t="shared" si="107"/>
        <v>206.005</v>
      </c>
      <c r="AP134" s="41">
        <f t="shared" si="94"/>
        <v>5.9999999939464033E-2</v>
      </c>
      <c r="AQ134" s="39">
        <f t="shared" si="95"/>
        <v>-1.1999999871477485E-2</v>
      </c>
      <c r="AR134" s="71">
        <f t="shared" si="96"/>
        <v>0.1769999999999925</v>
      </c>
      <c r="AS134" s="142"/>
      <c r="AT134" s="143"/>
      <c r="AU134" s="150"/>
      <c r="AV134" s="142"/>
      <c r="AW134" s="142"/>
      <c r="AX134" s="142"/>
      <c r="AY134" s="57"/>
      <c r="BA134" s="11" t="str">
        <f t="shared" si="113"/>
        <v>x</v>
      </c>
      <c r="BB134" s="1" t="str">
        <f t="shared" si="114"/>
        <v>x</v>
      </c>
      <c r="BC134" s="12" t="str">
        <f t="shared" si="115"/>
        <v>x</v>
      </c>
      <c r="BE134" s="58"/>
      <c r="BF134" s="40"/>
      <c r="BG134" s="42"/>
      <c r="BH134" s="142"/>
      <c r="BI134" s="142"/>
      <c r="BJ134" s="142"/>
      <c r="BK134" s="142"/>
      <c r="BL134" s="142"/>
      <c r="BM134" s="142"/>
      <c r="BN134" s="57"/>
      <c r="BP134" s="41">
        <f t="shared" si="79"/>
        <v>0</v>
      </c>
      <c r="BQ134" s="39">
        <f t="shared" si="80"/>
        <v>0</v>
      </c>
      <c r="BR134" s="71">
        <f t="shared" si="81"/>
        <v>0</v>
      </c>
      <c r="BS134" s="70"/>
      <c r="BT134" s="58"/>
      <c r="BU134" s="40"/>
      <c r="BV134" s="42"/>
      <c r="BW134" s="142"/>
      <c r="BX134" s="142"/>
      <c r="BY134" s="142"/>
      <c r="BZ134" s="142"/>
      <c r="CA134" s="142"/>
      <c r="CB134" s="142"/>
      <c r="CC134" s="65"/>
      <c r="CD134" s="176"/>
      <c r="CE134" s="174"/>
      <c r="CF134" s="177"/>
      <c r="CG134" s="143"/>
      <c r="CH134" s="174">
        <f t="shared" si="121"/>
        <v>0</v>
      </c>
      <c r="CI134" s="174">
        <f t="shared" si="122"/>
        <v>0</v>
      </c>
      <c r="CJ134" s="174">
        <f t="shared" si="123"/>
        <v>0</v>
      </c>
      <c r="CK134" s="143"/>
      <c r="CL134" s="142"/>
      <c r="CM134" s="142"/>
      <c r="CN134" s="142"/>
      <c r="CO134" s="57"/>
      <c r="CP134" s="41">
        <f t="shared" si="124"/>
        <v>-5.9999999939464033E-2</v>
      </c>
      <c r="CQ134" s="39">
        <f t="shared" si="125"/>
        <v>1.1999999871477485E-2</v>
      </c>
      <c r="CR134" s="71">
        <f t="shared" ref="CR134:CR151" si="128">E134-L134</f>
        <v>-0.1769999999999925</v>
      </c>
      <c r="CS134" s="65"/>
      <c r="CT134" s="58"/>
      <c r="CU134" s="40"/>
      <c r="CV134" s="42"/>
      <c r="DJ134" s="10"/>
      <c r="DK134" s="10"/>
      <c r="DL134" s="10"/>
    </row>
    <row r="135" spans="2:116" x14ac:dyDescent="0.25">
      <c r="B135" s="5">
        <v>132</v>
      </c>
      <c r="C135" s="6">
        <v>595827.65800000005</v>
      </c>
      <c r="D135" s="6">
        <v>1160260.76</v>
      </c>
      <c r="E135" s="6">
        <v>202.86</v>
      </c>
      <c r="F135" s="5" t="s">
        <v>63</v>
      </c>
      <c r="G135" s="5"/>
      <c r="H135" s="3">
        <v>1</v>
      </c>
      <c r="I135" s="5">
        <v>132</v>
      </c>
      <c r="J135" s="6">
        <v>595827.75100000005</v>
      </c>
      <c r="K135" s="6">
        <v>1160260.7339999999</v>
      </c>
      <c r="L135" s="6">
        <v>202.958</v>
      </c>
      <c r="M135" s="5">
        <v>8</v>
      </c>
      <c r="N135" s="3"/>
      <c r="O135" s="5">
        <v>132</v>
      </c>
      <c r="P135" s="6">
        <v>-595827.73912104894</v>
      </c>
      <c r="Q135" s="6">
        <v>-1160260.7413363201</v>
      </c>
      <c r="R135" s="1">
        <f t="shared" ref="R135:R143" si="129">-P135</f>
        <v>595827.73912104894</v>
      </c>
      <c r="S135" s="1">
        <f t="shared" ref="S135:S143" si="130">-Q135</f>
        <v>1160260.7413363201</v>
      </c>
      <c r="T135" s="6">
        <v>202.89586033144599</v>
      </c>
      <c r="U135" s="5">
        <v>4</v>
      </c>
      <c r="W135" s="9">
        <f t="shared" si="108"/>
        <v>595827.75100000005</v>
      </c>
      <c r="X135" s="9">
        <f t="shared" si="109"/>
        <v>1160260.7339999999</v>
      </c>
      <c r="Y135" s="9">
        <f t="shared" si="110"/>
        <v>202.958</v>
      </c>
      <c r="AA135" s="58">
        <f t="shared" si="111"/>
        <v>-9.2999999993480742E-2</v>
      </c>
      <c r="AB135" s="40">
        <f t="shared" si="112"/>
        <v>2.6000000070780516E-2</v>
      </c>
      <c r="AC135" s="42">
        <f t="shared" ref="AC135:AC151" si="131">E135-Y135</f>
        <v>-9.7999999999984766E-2</v>
      </c>
      <c r="AD135" s="142"/>
      <c r="AE135" s="142"/>
      <c r="AF135" s="150"/>
      <c r="AG135" s="142"/>
      <c r="AH135" s="142"/>
      <c r="AI135" s="142"/>
      <c r="AJ135" s="57"/>
      <c r="AL135" s="18" t="str">
        <f t="shared" si="105"/>
        <v>x</v>
      </c>
      <c r="AM135" s="9" t="str">
        <f t="shared" si="106"/>
        <v>x</v>
      </c>
      <c r="AN135" s="19" t="str">
        <f t="shared" si="107"/>
        <v>x</v>
      </c>
      <c r="AP135" s="41"/>
      <c r="AQ135" s="39"/>
      <c r="AR135" s="71"/>
      <c r="AS135" s="142"/>
      <c r="AT135" s="143"/>
      <c r="AU135" s="150"/>
      <c r="AV135" s="142"/>
      <c r="AW135" s="142"/>
      <c r="AX135" s="142"/>
      <c r="AY135" s="57"/>
      <c r="BA135" s="11">
        <f t="shared" si="113"/>
        <v>595827.73912104894</v>
      </c>
      <c r="BB135" s="1">
        <f t="shared" si="114"/>
        <v>1160260.7413363201</v>
      </c>
      <c r="BC135" s="12">
        <f t="shared" si="115"/>
        <v>202.89586033144599</v>
      </c>
      <c r="BE135" s="58">
        <f t="shared" si="116"/>
        <v>-8.1121048890054226E-2</v>
      </c>
      <c r="BF135" s="40">
        <f t="shared" si="117"/>
        <v>1.8663679948076606E-2</v>
      </c>
      <c r="BG135" s="42">
        <f t="shared" ref="BG135:BG151" si="132">E135-BC135</f>
        <v>-3.5860331445974225E-2</v>
      </c>
      <c r="BH135" s="142"/>
      <c r="BI135" s="142"/>
      <c r="BJ135" s="142"/>
      <c r="BK135" s="142"/>
      <c r="BL135" s="142"/>
      <c r="BM135" s="142"/>
      <c r="BN135" s="57"/>
      <c r="BP135" s="41" t="str">
        <f t="shared" ref="BP135:BP151" si="133">IF(H135=2,R135,"x")</f>
        <v>x</v>
      </c>
      <c r="BQ135" s="39" t="str">
        <f t="shared" ref="BQ135:BQ151" si="134">IF(H135=2,S135,"x")</f>
        <v>x</v>
      </c>
      <c r="BR135" s="71" t="str">
        <f t="shared" ref="BR135:BR151" si="135">IF(H135=2,T135,"x")</f>
        <v>x</v>
      </c>
      <c r="BS135" s="70"/>
      <c r="BT135" s="58"/>
      <c r="BU135" s="40"/>
      <c r="BV135" s="42"/>
      <c r="BW135" s="142"/>
      <c r="BX135" s="142"/>
      <c r="BY135" s="142"/>
      <c r="BZ135" s="142"/>
      <c r="CA135" s="142"/>
      <c r="CB135" s="142"/>
      <c r="CC135" s="65"/>
      <c r="CD135" s="176">
        <f t="shared" si="118"/>
        <v>1.1878951103426516E-2</v>
      </c>
      <c r="CE135" s="174">
        <f t="shared" si="119"/>
        <v>-7.3363201227039099E-3</v>
      </c>
      <c r="CF135" s="177">
        <f t="shared" si="120"/>
        <v>6.2139668554010541E-2</v>
      </c>
      <c r="CG135" s="143"/>
      <c r="CH135" s="174">
        <f t="shared" si="121"/>
        <v>1.1878951103426516E-2</v>
      </c>
      <c r="CI135" s="174">
        <f t="shared" si="122"/>
        <v>7.3363201227039099E-3</v>
      </c>
      <c r="CJ135" s="174">
        <f t="shared" si="123"/>
        <v>6.2139668554010541E-2</v>
      </c>
      <c r="CK135" s="143"/>
      <c r="CL135" s="142"/>
      <c r="CM135" s="142"/>
      <c r="CN135" s="142"/>
      <c r="CO135" s="57"/>
      <c r="CP135" s="41">
        <f t="shared" si="124"/>
        <v>-9.2999999993480742E-2</v>
      </c>
      <c r="CQ135" s="39">
        <f t="shared" si="125"/>
        <v>2.6000000070780516E-2</v>
      </c>
      <c r="CR135" s="71">
        <f t="shared" si="128"/>
        <v>-9.7999999999984766E-2</v>
      </c>
      <c r="CS135" s="65"/>
      <c r="CT135" s="58">
        <f t="shared" si="126"/>
        <v>-8.1121048890054226E-2</v>
      </c>
      <c r="CU135" s="40">
        <f t="shared" si="127"/>
        <v>1.8663679948076606E-2</v>
      </c>
      <c r="CV135" s="42">
        <f t="shared" ref="CV135:CV151" si="136">E135-T135</f>
        <v>-3.5860331445974225E-2</v>
      </c>
      <c r="DJ135" s="10"/>
      <c r="DK135" s="10"/>
      <c r="DL135" s="10"/>
    </row>
    <row r="136" spans="2:116" x14ac:dyDescent="0.25">
      <c r="B136" s="5">
        <v>133</v>
      </c>
      <c r="C136" s="6">
        <v>595835.90399999998</v>
      </c>
      <c r="D136" s="6">
        <v>1160227.013</v>
      </c>
      <c r="E136" s="6">
        <v>206.827</v>
      </c>
      <c r="F136" s="5" t="s">
        <v>12</v>
      </c>
      <c r="G136" s="5"/>
      <c r="H136" s="3">
        <v>2</v>
      </c>
      <c r="I136" s="5">
        <v>133</v>
      </c>
      <c r="J136" s="6">
        <v>595836.07700000005</v>
      </c>
      <c r="K136" s="6">
        <v>1160226.919</v>
      </c>
      <c r="L136" s="6">
        <v>207.28700000000001</v>
      </c>
      <c r="M136" s="5">
        <v>7</v>
      </c>
      <c r="N136" s="3"/>
      <c r="O136" s="5">
        <v>133</v>
      </c>
      <c r="P136" s="6">
        <v>-595835.94256558805</v>
      </c>
      <c r="Q136" s="6">
        <v>-1160226.8721495599</v>
      </c>
      <c r="R136" s="1">
        <f t="shared" si="129"/>
        <v>595835.94256558805</v>
      </c>
      <c r="S136" s="1">
        <f t="shared" si="130"/>
        <v>1160226.8721495599</v>
      </c>
      <c r="T136" s="6">
        <v>206.83962304347199</v>
      </c>
      <c r="U136" s="5">
        <v>4</v>
      </c>
      <c r="W136" s="9" t="str">
        <f t="shared" si="108"/>
        <v>x</v>
      </c>
      <c r="X136" s="9" t="str">
        <f t="shared" si="109"/>
        <v>x</v>
      </c>
      <c r="Y136" s="9" t="str">
        <f t="shared" si="110"/>
        <v>x</v>
      </c>
      <c r="AA136" s="58"/>
      <c r="AB136" s="40"/>
      <c r="AC136" s="42"/>
      <c r="AD136" s="142"/>
      <c r="AE136" s="142"/>
      <c r="AF136" s="150"/>
      <c r="AG136" s="142"/>
      <c r="AH136" s="142"/>
      <c r="AI136" s="142"/>
      <c r="AJ136" s="57"/>
      <c r="AL136" s="18">
        <f t="shared" si="105"/>
        <v>595836.07700000005</v>
      </c>
      <c r="AM136" s="9">
        <f t="shared" si="106"/>
        <v>1160226.919</v>
      </c>
      <c r="AN136" s="19">
        <f t="shared" si="107"/>
        <v>207.28700000000001</v>
      </c>
      <c r="AP136" s="36"/>
      <c r="AQ136" s="37"/>
      <c r="AR136" s="71">
        <f t="shared" si="96"/>
        <v>0.46000000000000796</v>
      </c>
      <c r="AS136" s="142"/>
      <c r="AT136" s="143"/>
      <c r="AU136" s="150"/>
      <c r="AV136" s="142"/>
      <c r="AW136" s="142"/>
      <c r="AX136" s="142"/>
      <c r="AY136" s="57"/>
      <c r="BA136" s="11" t="str">
        <f t="shared" si="113"/>
        <v>x</v>
      </c>
      <c r="BB136" s="1" t="str">
        <f t="shared" si="114"/>
        <v>x</v>
      </c>
      <c r="BC136" s="12" t="str">
        <f t="shared" si="115"/>
        <v>x</v>
      </c>
      <c r="BE136" s="58"/>
      <c r="BF136" s="40"/>
      <c r="BG136" s="42"/>
      <c r="BH136" s="142"/>
      <c r="BI136" s="142"/>
      <c r="BJ136" s="142"/>
      <c r="BK136" s="142"/>
      <c r="BL136" s="142"/>
      <c r="BM136" s="142"/>
      <c r="BN136" s="57"/>
      <c r="BP136" s="41">
        <f t="shared" si="133"/>
        <v>595835.94256558805</v>
      </c>
      <c r="BQ136" s="39">
        <f t="shared" si="134"/>
        <v>1160226.8721495599</v>
      </c>
      <c r="BR136" s="71">
        <f t="shared" si="135"/>
        <v>206.83962304347199</v>
      </c>
      <c r="BS136" s="70"/>
      <c r="BT136" s="58">
        <f t="shared" ref="BT136:BT150" si="137">C136-BP136</f>
        <v>-3.8565588067285717E-2</v>
      </c>
      <c r="BU136" s="40">
        <f t="shared" ref="BU136:BU150" si="138">D136-BQ136</f>
        <v>0.14085044013336301</v>
      </c>
      <c r="BV136" s="42">
        <f t="shared" ref="BV136:BV150" si="139">E136-BR136</f>
        <v>-1.2623043471990059E-2</v>
      </c>
      <c r="BW136" s="142"/>
      <c r="BX136" s="142"/>
      <c r="BY136" s="142"/>
      <c r="BZ136" s="142"/>
      <c r="CA136" s="142"/>
      <c r="CB136" s="142"/>
      <c r="CC136" s="65"/>
      <c r="CD136" s="178"/>
      <c r="CE136" s="175"/>
      <c r="CF136" s="177">
        <f t="shared" si="120"/>
        <v>0.4473769565280179</v>
      </c>
      <c r="CG136" s="143"/>
      <c r="CH136" s="174">
        <f t="shared" si="121"/>
        <v>0</v>
      </c>
      <c r="CI136" s="174">
        <f t="shared" si="122"/>
        <v>0</v>
      </c>
      <c r="CJ136" s="174">
        <f t="shared" si="123"/>
        <v>0.4473769565280179</v>
      </c>
      <c r="CK136" s="143"/>
      <c r="CL136" s="142"/>
      <c r="CM136" s="142"/>
      <c r="CN136" s="142"/>
      <c r="CO136" s="57"/>
      <c r="CP136" s="36"/>
      <c r="CQ136" s="37"/>
      <c r="CR136" s="71">
        <f t="shared" si="128"/>
        <v>-0.46000000000000796</v>
      </c>
      <c r="CS136" s="65"/>
      <c r="CT136" s="58">
        <f t="shared" si="126"/>
        <v>-3.8565588067285717E-2</v>
      </c>
      <c r="CU136" s="40">
        <f t="shared" si="127"/>
        <v>0.14085044013336301</v>
      </c>
      <c r="CV136" s="42">
        <f t="shared" si="136"/>
        <v>-1.2623043471990059E-2</v>
      </c>
      <c r="DJ136" s="10"/>
      <c r="DK136" s="10"/>
      <c r="DL136" s="10"/>
    </row>
    <row r="137" spans="2:116" x14ac:dyDescent="0.25">
      <c r="B137" s="5">
        <v>134</v>
      </c>
      <c r="C137" s="6">
        <v>595833.78599999996</v>
      </c>
      <c r="D137" s="6">
        <v>1160245.4410000001</v>
      </c>
      <c r="E137" s="6">
        <v>203.202</v>
      </c>
      <c r="F137" s="5" t="s">
        <v>63</v>
      </c>
      <c r="G137" s="5"/>
      <c r="H137" s="3">
        <v>1</v>
      </c>
      <c r="I137" s="5">
        <v>134</v>
      </c>
      <c r="J137" s="6">
        <v>595833.87100000004</v>
      </c>
      <c r="K137" s="6">
        <v>1160245.4380000001</v>
      </c>
      <c r="L137" s="6">
        <v>203.38900000000001</v>
      </c>
      <c r="M137" s="5">
        <v>8</v>
      </c>
      <c r="N137" s="3"/>
      <c r="O137" s="5">
        <v>134</v>
      </c>
      <c r="P137" s="6">
        <v>-595833.84414094803</v>
      </c>
      <c r="Q137" s="6">
        <v>-1160245.44885892</v>
      </c>
      <c r="R137" s="1">
        <f t="shared" si="129"/>
        <v>595833.84414094803</v>
      </c>
      <c r="S137" s="1">
        <f t="shared" si="130"/>
        <v>1160245.44885892</v>
      </c>
      <c r="T137" s="6">
        <v>203.12327364428401</v>
      </c>
      <c r="U137" s="5">
        <v>4</v>
      </c>
      <c r="W137" s="9">
        <f t="shared" si="108"/>
        <v>595833.87100000004</v>
      </c>
      <c r="X137" s="9">
        <f t="shared" si="109"/>
        <v>1160245.4380000001</v>
      </c>
      <c r="Y137" s="9">
        <f t="shared" si="110"/>
        <v>203.38900000000001</v>
      </c>
      <c r="AA137" s="58">
        <f t="shared" si="111"/>
        <v>-8.5000000079162419E-2</v>
      </c>
      <c r="AB137" s="40">
        <f t="shared" si="112"/>
        <v>3.0000000260770321E-3</v>
      </c>
      <c r="AC137" s="42">
        <f t="shared" si="131"/>
        <v>-0.18700000000001182</v>
      </c>
      <c r="AD137" s="142"/>
      <c r="AE137" s="142"/>
      <c r="AF137" s="150"/>
      <c r="AG137" s="142"/>
      <c r="AH137" s="142"/>
      <c r="AI137" s="142"/>
      <c r="AJ137" s="57"/>
      <c r="AL137" s="18" t="str">
        <f t="shared" si="105"/>
        <v>x</v>
      </c>
      <c r="AM137" s="9" t="str">
        <f t="shared" si="106"/>
        <v>x</v>
      </c>
      <c r="AN137" s="19" t="str">
        <f t="shared" si="107"/>
        <v>x</v>
      </c>
      <c r="AP137" s="41"/>
      <c r="AQ137" s="39"/>
      <c r="AR137" s="71"/>
      <c r="AS137" s="142"/>
      <c r="AT137" s="143"/>
      <c r="AU137" s="150"/>
      <c r="AV137" s="142"/>
      <c r="AW137" s="142"/>
      <c r="AX137" s="142"/>
      <c r="AY137" s="57"/>
      <c r="BA137" s="11">
        <f t="shared" si="113"/>
        <v>595833.84414094803</v>
      </c>
      <c r="BB137" s="1">
        <f t="shared" si="114"/>
        <v>1160245.44885892</v>
      </c>
      <c r="BC137" s="12">
        <f t="shared" si="115"/>
        <v>203.12327364428401</v>
      </c>
      <c r="BE137" s="58">
        <f t="shared" si="116"/>
        <v>-5.8140948065556586E-2</v>
      </c>
      <c r="BF137" s="40">
        <f t="shared" si="117"/>
        <v>-7.8589199110865593E-3</v>
      </c>
      <c r="BG137" s="42">
        <f t="shared" si="132"/>
        <v>7.8726355715986074E-2</v>
      </c>
      <c r="BH137" s="142"/>
      <c r="BI137" s="142"/>
      <c r="BJ137" s="142"/>
      <c r="BK137" s="142"/>
      <c r="BL137" s="142"/>
      <c r="BM137" s="142"/>
      <c r="BN137" s="57"/>
      <c r="BP137" s="41" t="str">
        <f t="shared" si="133"/>
        <v>x</v>
      </c>
      <c r="BQ137" s="39" t="str">
        <f t="shared" si="134"/>
        <v>x</v>
      </c>
      <c r="BR137" s="71" t="str">
        <f t="shared" si="135"/>
        <v>x</v>
      </c>
      <c r="BS137" s="70"/>
      <c r="BT137" s="58"/>
      <c r="BU137" s="40"/>
      <c r="BV137" s="42"/>
      <c r="BW137" s="142"/>
      <c r="BX137" s="142"/>
      <c r="BY137" s="142"/>
      <c r="BZ137" s="142"/>
      <c r="CA137" s="142"/>
      <c r="CB137" s="142"/>
      <c r="CC137" s="65"/>
      <c r="CD137" s="176">
        <f t="shared" si="118"/>
        <v>2.6859052013605833E-2</v>
      </c>
      <c r="CE137" s="174">
        <f t="shared" si="119"/>
        <v>-1.0858919937163591E-2</v>
      </c>
      <c r="CF137" s="177">
        <f t="shared" si="120"/>
        <v>0.2657263557159979</v>
      </c>
      <c r="CG137" s="143"/>
      <c r="CH137" s="174">
        <f t="shared" si="121"/>
        <v>2.6859052013605833E-2</v>
      </c>
      <c r="CI137" s="174">
        <f t="shared" si="122"/>
        <v>1.0858919937163591E-2</v>
      </c>
      <c r="CJ137" s="174">
        <f t="shared" si="123"/>
        <v>0.2657263557159979</v>
      </c>
      <c r="CK137" s="143"/>
      <c r="CL137" s="142"/>
      <c r="CM137" s="142"/>
      <c r="CN137" s="142"/>
      <c r="CO137" s="57"/>
      <c r="CP137" s="41">
        <f t="shared" si="124"/>
        <v>-8.5000000079162419E-2</v>
      </c>
      <c r="CQ137" s="39">
        <f t="shared" si="125"/>
        <v>3.0000000260770321E-3</v>
      </c>
      <c r="CR137" s="71">
        <f t="shared" si="128"/>
        <v>-0.18700000000001182</v>
      </c>
      <c r="CS137" s="65"/>
      <c r="CT137" s="58">
        <f t="shared" si="126"/>
        <v>-5.8140948065556586E-2</v>
      </c>
      <c r="CU137" s="40">
        <f t="shared" si="127"/>
        <v>-7.8589199110865593E-3</v>
      </c>
      <c r="CV137" s="42">
        <f t="shared" si="136"/>
        <v>7.8726355715986074E-2</v>
      </c>
      <c r="DJ137" s="10"/>
      <c r="DK137" s="10"/>
      <c r="DL137" s="10"/>
    </row>
    <row r="138" spans="2:116" x14ac:dyDescent="0.25">
      <c r="B138" s="5">
        <v>135</v>
      </c>
      <c r="C138" s="6">
        <v>595835.98100000003</v>
      </c>
      <c r="D138" s="6">
        <v>1160230.2490000001</v>
      </c>
      <c r="E138" s="6">
        <v>203.34200000000001</v>
      </c>
      <c r="F138" s="5" t="s">
        <v>63</v>
      </c>
      <c r="G138" s="5"/>
      <c r="H138" s="3">
        <v>1</v>
      </c>
      <c r="I138" s="5">
        <v>135</v>
      </c>
      <c r="J138" s="6">
        <v>595836.049</v>
      </c>
      <c r="K138" s="6">
        <v>1160230.2649999999</v>
      </c>
      <c r="L138" s="6">
        <v>203.46199999999999</v>
      </c>
      <c r="M138" s="5">
        <v>10</v>
      </c>
      <c r="N138" s="3"/>
      <c r="O138" s="5">
        <v>135</v>
      </c>
      <c r="P138" s="6">
        <v>-595836.07644398697</v>
      </c>
      <c r="Q138" s="6">
        <v>-1160230.2595515901</v>
      </c>
      <c r="R138" s="1">
        <f t="shared" si="129"/>
        <v>595836.07644398697</v>
      </c>
      <c r="S138" s="1">
        <f t="shared" si="130"/>
        <v>1160230.2595515901</v>
      </c>
      <c r="T138" s="6">
        <v>203.401106435559</v>
      </c>
      <c r="U138" s="5">
        <v>5</v>
      </c>
      <c r="W138" s="9">
        <f t="shared" si="108"/>
        <v>595836.049</v>
      </c>
      <c r="X138" s="9">
        <f t="shared" si="109"/>
        <v>1160230.2649999999</v>
      </c>
      <c r="Y138" s="9">
        <f t="shared" si="110"/>
        <v>203.46199999999999</v>
      </c>
      <c r="AA138" s="58">
        <f t="shared" si="111"/>
        <v>-6.7999999970197678E-2</v>
      </c>
      <c r="AB138" s="40">
        <f t="shared" si="112"/>
        <v>-1.5999999828636646E-2</v>
      </c>
      <c r="AC138" s="42">
        <f t="shared" si="131"/>
        <v>-0.11999999999997613</v>
      </c>
      <c r="AD138" s="142"/>
      <c r="AE138" s="142"/>
      <c r="AF138" s="150"/>
      <c r="AG138" s="142"/>
      <c r="AH138" s="142"/>
      <c r="AI138" s="142"/>
      <c r="AJ138" s="57"/>
      <c r="AL138" s="18" t="str">
        <f t="shared" si="105"/>
        <v>x</v>
      </c>
      <c r="AM138" s="9" t="str">
        <f t="shared" si="106"/>
        <v>x</v>
      </c>
      <c r="AN138" s="19" t="str">
        <f t="shared" si="107"/>
        <v>x</v>
      </c>
      <c r="AP138" s="41"/>
      <c r="AQ138" s="39"/>
      <c r="AR138" s="71"/>
      <c r="AS138" s="142"/>
      <c r="AT138" s="143"/>
      <c r="AU138" s="150"/>
      <c r="AV138" s="142"/>
      <c r="AW138" s="142"/>
      <c r="AX138" s="142"/>
      <c r="AY138" s="57"/>
      <c r="BA138" s="11">
        <f t="shared" si="113"/>
        <v>595836.07644398697</v>
      </c>
      <c r="BB138" s="1">
        <f t="shared" si="114"/>
        <v>1160230.2595515901</v>
      </c>
      <c r="BC138" s="12">
        <f t="shared" si="115"/>
        <v>203.401106435559</v>
      </c>
      <c r="BE138" s="58">
        <f t="shared" si="116"/>
        <v>-9.5443986938335001E-2</v>
      </c>
      <c r="BF138" s="40">
        <f t="shared" si="117"/>
        <v>-1.0551590006798506E-2</v>
      </c>
      <c r="BG138" s="42">
        <f t="shared" si="132"/>
        <v>-5.9106435558987869E-2</v>
      </c>
      <c r="BH138" s="142"/>
      <c r="BI138" s="142"/>
      <c r="BJ138" s="142"/>
      <c r="BK138" s="142"/>
      <c r="BL138" s="142"/>
      <c r="BM138" s="142"/>
      <c r="BN138" s="57"/>
      <c r="BP138" s="41" t="str">
        <f t="shared" si="133"/>
        <v>x</v>
      </c>
      <c r="BQ138" s="39" t="str">
        <f t="shared" si="134"/>
        <v>x</v>
      </c>
      <c r="BR138" s="71" t="str">
        <f t="shared" si="135"/>
        <v>x</v>
      </c>
      <c r="BS138" s="70"/>
      <c r="BT138" s="58"/>
      <c r="BU138" s="40"/>
      <c r="BV138" s="42"/>
      <c r="BW138" s="142"/>
      <c r="BX138" s="142"/>
      <c r="BY138" s="142"/>
      <c r="BZ138" s="142"/>
      <c r="CA138" s="142"/>
      <c r="CB138" s="142"/>
      <c r="CC138" s="65"/>
      <c r="CD138" s="176">
        <f t="shared" si="118"/>
        <v>-2.7443986968137324E-2</v>
      </c>
      <c r="CE138" s="174">
        <f t="shared" si="119"/>
        <v>5.4484098218381405E-3</v>
      </c>
      <c r="CF138" s="177">
        <f t="shared" si="120"/>
        <v>6.0893564440988257E-2</v>
      </c>
      <c r="CG138" s="143"/>
      <c r="CH138" s="174">
        <f t="shared" si="121"/>
        <v>2.7443986968137324E-2</v>
      </c>
      <c r="CI138" s="174">
        <f t="shared" si="122"/>
        <v>5.4484098218381405E-3</v>
      </c>
      <c r="CJ138" s="174">
        <f t="shared" si="123"/>
        <v>6.0893564440988257E-2</v>
      </c>
      <c r="CK138" s="143"/>
      <c r="CL138" s="142"/>
      <c r="CM138" s="142"/>
      <c r="CN138" s="142"/>
      <c r="CO138" s="65"/>
      <c r="CP138" s="41">
        <f t="shared" si="124"/>
        <v>-6.7999999970197678E-2</v>
      </c>
      <c r="CQ138" s="39">
        <f t="shared" si="125"/>
        <v>-1.5999999828636646E-2</v>
      </c>
      <c r="CR138" s="71">
        <f t="shared" si="128"/>
        <v>-0.11999999999997613</v>
      </c>
      <c r="CS138" s="65"/>
      <c r="CT138" s="58">
        <f t="shared" si="126"/>
        <v>-9.5443986938335001E-2</v>
      </c>
      <c r="CU138" s="40">
        <f t="shared" si="127"/>
        <v>-1.0551590006798506E-2</v>
      </c>
      <c r="CV138" s="42">
        <f t="shared" si="136"/>
        <v>-5.9106435558987869E-2</v>
      </c>
      <c r="DJ138" s="10"/>
      <c r="DK138" s="10"/>
      <c r="DL138" s="10"/>
    </row>
    <row r="139" spans="2:116" x14ac:dyDescent="0.25">
      <c r="B139" s="5">
        <v>136</v>
      </c>
      <c r="C139" s="6">
        <v>595833.12300000002</v>
      </c>
      <c r="D139" s="6">
        <v>1160285.6950000001</v>
      </c>
      <c r="E139" s="6">
        <v>202.465</v>
      </c>
      <c r="F139" s="5" t="s">
        <v>63</v>
      </c>
      <c r="G139" s="5"/>
      <c r="H139" s="3">
        <v>1</v>
      </c>
      <c r="I139" s="5">
        <v>136</v>
      </c>
      <c r="J139" s="6">
        <v>595833.228</v>
      </c>
      <c r="K139" s="6">
        <v>1160285.6569999999</v>
      </c>
      <c r="L139" s="6">
        <v>202.55799999999999</v>
      </c>
      <c r="M139" s="5">
        <v>8</v>
      </c>
      <c r="N139" s="3"/>
      <c r="O139" s="5">
        <v>136</v>
      </c>
      <c r="P139" s="6">
        <v>-595833.22087632294</v>
      </c>
      <c r="Q139" s="6">
        <v>-1160285.65513408</v>
      </c>
      <c r="R139" s="1">
        <f t="shared" si="129"/>
        <v>595833.22087632294</v>
      </c>
      <c r="S139" s="1">
        <f t="shared" si="130"/>
        <v>1160285.65513408</v>
      </c>
      <c r="T139" s="6">
        <v>202.558036528119</v>
      </c>
      <c r="U139" s="5">
        <v>4</v>
      </c>
      <c r="W139" s="9">
        <f t="shared" si="108"/>
        <v>595833.228</v>
      </c>
      <c r="X139" s="9">
        <f t="shared" si="109"/>
        <v>1160285.6569999999</v>
      </c>
      <c r="Y139" s="9">
        <f t="shared" si="110"/>
        <v>202.55799999999999</v>
      </c>
      <c r="AA139" s="58">
        <f t="shared" si="111"/>
        <v>-0.10499999998137355</v>
      </c>
      <c r="AB139" s="40">
        <f t="shared" si="112"/>
        <v>3.8000000175088644E-2</v>
      </c>
      <c r="AC139" s="42">
        <f t="shared" si="131"/>
        <v>-9.2999999999989313E-2</v>
      </c>
      <c r="AD139" s="142"/>
      <c r="AE139" s="142"/>
      <c r="AF139" s="150"/>
      <c r="AG139" s="142"/>
      <c r="AH139" s="142"/>
      <c r="AI139" s="142"/>
      <c r="AJ139" s="57"/>
      <c r="AL139" s="18" t="str">
        <f t="shared" si="105"/>
        <v>x</v>
      </c>
      <c r="AM139" s="9" t="str">
        <f t="shared" si="106"/>
        <v>x</v>
      </c>
      <c r="AN139" s="19" t="str">
        <f t="shared" si="107"/>
        <v>x</v>
      </c>
      <c r="AP139" s="41"/>
      <c r="AQ139" s="39"/>
      <c r="AR139" s="71"/>
      <c r="AS139" s="142"/>
      <c r="AT139" s="143"/>
      <c r="AU139" s="150"/>
      <c r="AV139" s="142"/>
      <c r="AW139" s="142"/>
      <c r="AX139" s="142"/>
      <c r="AY139" s="57"/>
      <c r="BA139" s="11">
        <f t="shared" si="113"/>
        <v>595833.22087632294</v>
      </c>
      <c r="BB139" s="1">
        <f t="shared" si="114"/>
        <v>1160285.65513408</v>
      </c>
      <c r="BC139" s="12">
        <f t="shared" si="115"/>
        <v>202.558036528119</v>
      </c>
      <c r="BE139" s="58">
        <f t="shared" si="116"/>
        <v>-9.7876322921365499E-2</v>
      </c>
      <c r="BF139" s="40">
        <f t="shared" si="117"/>
        <v>3.9865920087322593E-2</v>
      </c>
      <c r="BG139" s="42">
        <f t="shared" si="132"/>
        <v>-9.303652811900065E-2</v>
      </c>
      <c r="BH139" s="142"/>
      <c r="BI139" s="142"/>
      <c r="BJ139" s="142"/>
      <c r="BK139" s="142"/>
      <c r="BL139" s="142"/>
      <c r="BM139" s="142"/>
      <c r="BN139" s="57"/>
      <c r="BP139" s="41" t="str">
        <f t="shared" si="133"/>
        <v>x</v>
      </c>
      <c r="BQ139" s="39" t="str">
        <f t="shared" si="134"/>
        <v>x</v>
      </c>
      <c r="BR139" s="71" t="str">
        <f t="shared" si="135"/>
        <v>x</v>
      </c>
      <c r="BS139" s="70"/>
      <c r="BT139" s="58"/>
      <c r="BU139" s="40"/>
      <c r="BV139" s="42"/>
      <c r="BW139" s="142"/>
      <c r="BX139" s="142"/>
      <c r="BY139" s="142"/>
      <c r="BZ139" s="142"/>
      <c r="CA139" s="142"/>
      <c r="CB139" s="142"/>
      <c r="CC139" s="65"/>
      <c r="CD139" s="176">
        <f t="shared" si="118"/>
        <v>7.123677060008049E-3</v>
      </c>
      <c r="CE139" s="174">
        <f t="shared" si="119"/>
        <v>1.8659199122339487E-3</v>
      </c>
      <c r="CF139" s="177">
        <f t="shared" si="120"/>
        <v>-3.6528119011336457E-5</v>
      </c>
      <c r="CG139" s="143"/>
      <c r="CH139" s="174">
        <f t="shared" si="121"/>
        <v>7.123677060008049E-3</v>
      </c>
      <c r="CI139" s="174">
        <f t="shared" si="122"/>
        <v>1.8659199122339487E-3</v>
      </c>
      <c r="CJ139" s="174">
        <f t="shared" si="123"/>
        <v>3.6528119011336457E-5</v>
      </c>
      <c r="CK139" s="143"/>
      <c r="CL139" s="142"/>
      <c r="CM139" s="142"/>
      <c r="CN139" s="142"/>
      <c r="CO139" s="65"/>
      <c r="CP139" s="41">
        <f t="shared" si="124"/>
        <v>-0.10499999998137355</v>
      </c>
      <c r="CQ139" s="39">
        <f t="shared" si="125"/>
        <v>3.8000000175088644E-2</v>
      </c>
      <c r="CR139" s="71">
        <f t="shared" si="128"/>
        <v>-9.2999999999989313E-2</v>
      </c>
      <c r="CS139" s="65"/>
      <c r="CT139" s="58">
        <f t="shared" si="126"/>
        <v>-9.7876322921365499E-2</v>
      </c>
      <c r="CU139" s="40">
        <f t="shared" si="127"/>
        <v>3.9865920087322593E-2</v>
      </c>
      <c r="CV139" s="42">
        <f t="shared" si="136"/>
        <v>-9.303652811900065E-2</v>
      </c>
      <c r="DJ139" s="10"/>
      <c r="DK139" s="10"/>
      <c r="DL139" s="10"/>
    </row>
    <row r="140" spans="2:116" x14ac:dyDescent="0.25">
      <c r="B140" s="5">
        <v>137</v>
      </c>
      <c r="C140" s="6">
        <v>595844.72900000005</v>
      </c>
      <c r="D140" s="6">
        <v>1160292.841</v>
      </c>
      <c r="E140" s="6">
        <v>202.46299999999999</v>
      </c>
      <c r="F140" s="5" t="s">
        <v>69</v>
      </c>
      <c r="G140" s="5"/>
      <c r="H140" s="3">
        <v>1</v>
      </c>
      <c r="I140" s="5">
        <v>137</v>
      </c>
      <c r="J140" s="6">
        <v>595844.77300000004</v>
      </c>
      <c r="K140" s="6">
        <v>1160292.807</v>
      </c>
      <c r="L140" s="6">
        <v>202.46799999999999</v>
      </c>
      <c r="M140" s="5">
        <v>4</v>
      </c>
      <c r="N140" s="3"/>
      <c r="O140" s="5">
        <v>137</v>
      </c>
      <c r="P140" s="6">
        <v>-595844.71346804604</v>
      </c>
      <c r="Q140" s="6">
        <v>-1160292.8668706</v>
      </c>
      <c r="R140" s="1">
        <f t="shared" si="129"/>
        <v>595844.71346804604</v>
      </c>
      <c r="S140" s="1">
        <f t="shared" si="130"/>
        <v>1160292.8668706</v>
      </c>
      <c r="T140" s="6">
        <v>202.188518345609</v>
      </c>
      <c r="U140" s="5">
        <v>3</v>
      </c>
      <c r="W140" s="9">
        <f t="shared" si="108"/>
        <v>595844.77300000004</v>
      </c>
      <c r="X140" s="9">
        <f t="shared" si="109"/>
        <v>1160292.807</v>
      </c>
      <c r="Y140" s="9">
        <f t="shared" si="110"/>
        <v>202.46799999999999</v>
      </c>
      <c r="AA140" s="58">
        <f t="shared" si="111"/>
        <v>-4.3999999994412065E-2</v>
      </c>
      <c r="AB140" s="40">
        <f t="shared" si="112"/>
        <v>3.3999999985098839E-2</v>
      </c>
      <c r="AC140" s="42">
        <f t="shared" si="131"/>
        <v>-4.9999999999954525E-3</v>
      </c>
      <c r="AD140" s="142"/>
      <c r="AE140" s="142"/>
      <c r="AF140" s="150"/>
      <c r="AG140" s="142"/>
      <c r="AH140" s="142"/>
      <c r="AI140" s="142"/>
      <c r="AJ140" s="57"/>
      <c r="AL140" s="18" t="str">
        <f t="shared" si="105"/>
        <v>x</v>
      </c>
      <c r="AM140" s="9" t="str">
        <f t="shared" si="106"/>
        <v>x</v>
      </c>
      <c r="AN140" s="19" t="str">
        <f t="shared" si="107"/>
        <v>x</v>
      </c>
      <c r="AP140" s="41"/>
      <c r="AQ140" s="39"/>
      <c r="AR140" s="71"/>
      <c r="AS140" s="142"/>
      <c r="AT140" s="143"/>
      <c r="AU140" s="150"/>
      <c r="AV140" s="142"/>
      <c r="AW140" s="142"/>
      <c r="AX140" s="142"/>
      <c r="AY140" s="57"/>
      <c r="BA140" s="11">
        <f t="shared" si="113"/>
        <v>595844.71346804604</v>
      </c>
      <c r="BB140" s="1">
        <f t="shared" si="114"/>
        <v>1160292.8668706</v>
      </c>
      <c r="BC140" s="12">
        <f t="shared" si="115"/>
        <v>202.188518345609</v>
      </c>
      <c r="BE140" s="58">
        <f t="shared" si="116"/>
        <v>1.5531954006291926E-2</v>
      </c>
      <c r="BF140" s="40">
        <f t="shared" si="117"/>
        <v>-2.5870600016787648E-2</v>
      </c>
      <c r="BG140" s="42">
        <f t="shared" si="132"/>
        <v>0.27448165439099625</v>
      </c>
      <c r="BH140" s="142"/>
      <c r="BI140" s="142"/>
      <c r="BJ140" s="142"/>
      <c r="BK140" s="142"/>
      <c r="BL140" s="142"/>
      <c r="BM140" s="142"/>
      <c r="BN140" s="57"/>
      <c r="BP140" s="41" t="str">
        <f t="shared" si="133"/>
        <v>x</v>
      </c>
      <c r="BQ140" s="39" t="str">
        <f t="shared" si="134"/>
        <v>x</v>
      </c>
      <c r="BR140" s="71" t="str">
        <f t="shared" si="135"/>
        <v>x</v>
      </c>
      <c r="BS140" s="70"/>
      <c r="BT140" s="58"/>
      <c r="BU140" s="40"/>
      <c r="BV140" s="42"/>
      <c r="BW140" s="142"/>
      <c r="BX140" s="142"/>
      <c r="BY140" s="142"/>
      <c r="BZ140" s="142"/>
      <c r="CA140" s="142"/>
      <c r="CB140" s="142"/>
      <c r="CC140" s="65"/>
      <c r="CD140" s="176">
        <f t="shared" si="118"/>
        <v>5.953195400070399E-2</v>
      </c>
      <c r="CE140" s="174">
        <f t="shared" si="119"/>
        <v>-5.9870600001886487E-2</v>
      </c>
      <c r="CF140" s="177">
        <f t="shared" si="120"/>
        <v>0.27948165439099171</v>
      </c>
      <c r="CG140" s="143"/>
      <c r="CH140" s="174">
        <f t="shared" si="121"/>
        <v>5.953195400070399E-2</v>
      </c>
      <c r="CI140" s="174">
        <f t="shared" si="122"/>
        <v>5.9870600001886487E-2</v>
      </c>
      <c r="CJ140" s="174">
        <f t="shared" si="123"/>
        <v>0.27948165439099171</v>
      </c>
      <c r="CK140" s="143"/>
      <c r="CL140" s="142"/>
      <c r="CM140" s="142"/>
      <c r="CN140" s="142"/>
      <c r="CO140" s="65"/>
      <c r="CP140" s="41">
        <f t="shared" si="124"/>
        <v>-4.3999999994412065E-2</v>
      </c>
      <c r="CQ140" s="39">
        <f t="shared" si="125"/>
        <v>3.3999999985098839E-2</v>
      </c>
      <c r="CR140" s="71">
        <f t="shared" si="128"/>
        <v>-4.9999999999954525E-3</v>
      </c>
      <c r="CS140" s="65"/>
      <c r="CT140" s="58">
        <f t="shared" si="126"/>
        <v>1.5531954006291926E-2</v>
      </c>
      <c r="CU140" s="40">
        <f t="shared" si="127"/>
        <v>-2.5870600016787648E-2</v>
      </c>
      <c r="CV140" s="42">
        <f t="shared" si="136"/>
        <v>0.27448165439099625</v>
      </c>
      <c r="DJ140" s="10"/>
      <c r="DK140" s="10"/>
      <c r="DL140" s="10"/>
    </row>
    <row r="141" spans="2:116" x14ac:dyDescent="0.25">
      <c r="B141" s="5">
        <v>138</v>
      </c>
      <c r="C141" s="6">
        <v>595936.96699999995</v>
      </c>
      <c r="D141" s="6">
        <v>1160132.166</v>
      </c>
      <c r="E141" s="6">
        <v>203.44200000000001</v>
      </c>
      <c r="F141" s="5" t="s">
        <v>8</v>
      </c>
      <c r="G141" s="5"/>
      <c r="H141" s="3">
        <v>1</v>
      </c>
      <c r="I141" s="5">
        <v>138</v>
      </c>
      <c r="J141" s="6">
        <v>596006.91500000004</v>
      </c>
      <c r="K141" s="6">
        <v>1160203.368</v>
      </c>
      <c r="L141" s="6">
        <v>205.547</v>
      </c>
      <c r="M141" s="5">
        <v>10</v>
      </c>
      <c r="N141" s="3"/>
      <c r="O141" s="5">
        <v>138</v>
      </c>
      <c r="P141" s="6">
        <v>-595936.98770157294</v>
      </c>
      <c r="Q141" s="6">
        <v>-1160132.2230813699</v>
      </c>
      <c r="R141" s="1">
        <f t="shared" si="129"/>
        <v>595936.98770157294</v>
      </c>
      <c r="S141" s="1">
        <f t="shared" si="130"/>
        <v>1160132.2230813699</v>
      </c>
      <c r="T141" s="6">
        <v>203.40460834643699</v>
      </c>
      <c r="U141" s="5">
        <v>10</v>
      </c>
      <c r="W141" s="9">
        <f t="shared" si="108"/>
        <v>596006.91500000004</v>
      </c>
      <c r="X141" s="9">
        <f t="shared" si="109"/>
        <v>1160203.368</v>
      </c>
      <c r="Y141" s="9">
        <f t="shared" si="110"/>
        <v>205.547</v>
      </c>
      <c r="AA141" s="32"/>
      <c r="AB141" s="33"/>
      <c r="AC141" s="161"/>
      <c r="AD141" s="142"/>
      <c r="AE141" s="142"/>
      <c r="AF141" s="150"/>
      <c r="AG141" s="142"/>
      <c r="AH141" s="142"/>
      <c r="AI141" s="142"/>
      <c r="AJ141" s="57"/>
      <c r="AL141" s="18" t="str">
        <f t="shared" si="105"/>
        <v>x</v>
      </c>
      <c r="AM141" s="9" t="str">
        <f t="shared" si="106"/>
        <v>x</v>
      </c>
      <c r="AN141" s="19" t="str">
        <f t="shared" si="107"/>
        <v>x</v>
      </c>
      <c r="AP141" s="41"/>
      <c r="AQ141" s="39"/>
      <c r="AR141" s="71"/>
      <c r="AS141" s="142"/>
      <c r="AT141" s="143"/>
      <c r="AU141" s="150"/>
      <c r="AV141" s="142"/>
      <c r="AW141" s="142"/>
      <c r="AX141" s="142"/>
      <c r="AY141" s="57"/>
      <c r="BA141" s="11">
        <f t="shared" si="113"/>
        <v>595936.98770157294</v>
      </c>
      <c r="BB141" s="1">
        <f t="shared" si="114"/>
        <v>1160132.2230813699</v>
      </c>
      <c r="BC141" s="12">
        <f t="shared" si="115"/>
        <v>203.40460834643699</v>
      </c>
      <c r="BE141" s="58">
        <f t="shared" si="116"/>
        <v>-2.0701572997495532E-2</v>
      </c>
      <c r="BF141" s="40">
        <f t="shared" si="117"/>
        <v>-5.708136991597712E-2</v>
      </c>
      <c r="BG141" s="42">
        <f t="shared" si="132"/>
        <v>3.73916535630201E-2</v>
      </c>
      <c r="BH141" s="142"/>
      <c r="BI141" s="142"/>
      <c r="BJ141" s="142"/>
      <c r="BK141" s="142"/>
      <c r="BL141" s="142"/>
      <c r="BM141" s="142"/>
      <c r="BN141" s="57"/>
      <c r="BP141" s="41" t="str">
        <f t="shared" si="133"/>
        <v>x</v>
      </c>
      <c r="BQ141" s="39" t="str">
        <f t="shared" si="134"/>
        <v>x</v>
      </c>
      <c r="BR141" s="71" t="str">
        <f t="shared" si="135"/>
        <v>x</v>
      </c>
      <c r="BS141" s="70"/>
      <c r="BT141" s="58"/>
      <c r="BU141" s="40"/>
      <c r="BV141" s="42"/>
      <c r="BW141" s="142"/>
      <c r="BX141" s="142"/>
      <c r="BY141" s="142"/>
      <c r="BZ141" s="142"/>
      <c r="CA141" s="142"/>
      <c r="CB141" s="142"/>
      <c r="CC141" s="65"/>
      <c r="CD141" s="176"/>
      <c r="CE141" s="174"/>
      <c r="CF141" s="177"/>
      <c r="CG141" s="143"/>
      <c r="CH141" s="174">
        <f t="shared" si="121"/>
        <v>0</v>
      </c>
      <c r="CI141" s="174">
        <f t="shared" si="122"/>
        <v>0</v>
      </c>
      <c r="CJ141" s="174">
        <f t="shared" si="123"/>
        <v>0</v>
      </c>
      <c r="CK141" s="143"/>
      <c r="CL141" s="142"/>
      <c r="CM141" s="142"/>
      <c r="CN141" s="142"/>
      <c r="CO141" s="65"/>
      <c r="CP141" s="41"/>
      <c r="CQ141" s="39"/>
      <c r="CR141" s="71"/>
      <c r="CS141" s="65"/>
      <c r="CT141" s="58">
        <f t="shared" si="126"/>
        <v>-2.0701572997495532E-2</v>
      </c>
      <c r="CU141" s="40">
        <f t="shared" si="127"/>
        <v>-5.708136991597712E-2</v>
      </c>
      <c r="CV141" s="42">
        <f t="shared" si="136"/>
        <v>3.73916535630201E-2</v>
      </c>
      <c r="DJ141" s="10"/>
      <c r="DK141" s="10"/>
      <c r="DL141" s="10"/>
    </row>
    <row r="142" spans="2:116" x14ac:dyDescent="0.25">
      <c r="B142" s="5">
        <v>139</v>
      </c>
      <c r="C142" s="6">
        <v>595972.13300000003</v>
      </c>
      <c r="D142" s="6">
        <v>1160156.6200000001</v>
      </c>
      <c r="E142" s="6">
        <v>203.566</v>
      </c>
      <c r="F142" s="5" t="s">
        <v>8</v>
      </c>
      <c r="G142" s="5"/>
      <c r="H142" s="3">
        <v>1</v>
      </c>
      <c r="I142" s="5">
        <v>139</v>
      </c>
      <c r="J142" s="6">
        <v>595972.15800000005</v>
      </c>
      <c r="K142" s="6">
        <v>1160156.628</v>
      </c>
      <c r="L142" s="6">
        <v>203.50299999999999</v>
      </c>
      <c r="M142" s="5">
        <v>6</v>
      </c>
      <c r="N142" s="3"/>
      <c r="O142" s="5">
        <v>139</v>
      </c>
      <c r="P142" s="6">
        <v>-595972.123326028</v>
      </c>
      <c r="Q142" s="6">
        <v>-1160156.66335118</v>
      </c>
      <c r="R142" s="1">
        <f t="shared" si="129"/>
        <v>595972.123326028</v>
      </c>
      <c r="S142" s="1">
        <f t="shared" si="130"/>
        <v>1160156.66335118</v>
      </c>
      <c r="T142" s="6">
        <v>203.55153993842001</v>
      </c>
      <c r="U142" s="5">
        <v>4</v>
      </c>
      <c r="W142" s="9">
        <f t="shared" si="108"/>
        <v>595972.15800000005</v>
      </c>
      <c r="X142" s="9">
        <f t="shared" si="109"/>
        <v>1160156.628</v>
      </c>
      <c r="Y142" s="9">
        <f t="shared" si="110"/>
        <v>203.50299999999999</v>
      </c>
      <c r="AA142" s="58">
        <f t="shared" si="111"/>
        <v>-2.5000000023283064E-2</v>
      </c>
      <c r="AB142" s="40">
        <f t="shared" si="112"/>
        <v>-7.9999999143183231E-3</v>
      </c>
      <c r="AC142" s="42">
        <f t="shared" si="131"/>
        <v>6.3000000000016598E-2</v>
      </c>
      <c r="AD142" s="142"/>
      <c r="AE142" s="142"/>
      <c r="AF142" s="150"/>
      <c r="AG142" s="142"/>
      <c r="AH142" s="142"/>
      <c r="AI142" s="142"/>
      <c r="AJ142" s="57"/>
      <c r="AL142" s="18" t="str">
        <f t="shared" si="105"/>
        <v>x</v>
      </c>
      <c r="AM142" s="9" t="str">
        <f t="shared" si="106"/>
        <v>x</v>
      </c>
      <c r="AN142" s="19" t="str">
        <f t="shared" si="107"/>
        <v>x</v>
      </c>
      <c r="AP142" s="41"/>
      <c r="AQ142" s="39"/>
      <c r="AR142" s="71"/>
      <c r="AS142" s="142"/>
      <c r="AT142" s="143"/>
      <c r="AU142" s="150"/>
      <c r="AV142" s="142"/>
      <c r="AW142" s="142"/>
      <c r="AX142" s="142"/>
      <c r="AY142" s="57"/>
      <c r="BA142" s="11">
        <f t="shared" si="113"/>
        <v>595972.123326028</v>
      </c>
      <c r="BB142" s="1">
        <f t="shared" si="114"/>
        <v>1160156.66335118</v>
      </c>
      <c r="BC142" s="12">
        <f t="shared" si="115"/>
        <v>203.55153993842001</v>
      </c>
      <c r="BE142" s="58">
        <f t="shared" si="116"/>
        <v>9.673972032032907E-3</v>
      </c>
      <c r="BF142" s="40">
        <f t="shared" si="117"/>
        <v>-4.3351179920136929E-2</v>
      </c>
      <c r="BG142" s="42">
        <f t="shared" si="132"/>
        <v>1.4460061579995909E-2</v>
      </c>
      <c r="BH142" s="142"/>
      <c r="BI142" s="142"/>
      <c r="BJ142" s="142"/>
      <c r="BK142" s="142"/>
      <c r="BL142" s="142"/>
      <c r="BM142" s="142"/>
      <c r="BN142" s="57"/>
      <c r="BP142" s="41" t="str">
        <f t="shared" si="133"/>
        <v>x</v>
      </c>
      <c r="BQ142" s="39" t="str">
        <f t="shared" si="134"/>
        <v>x</v>
      </c>
      <c r="BR142" s="71" t="str">
        <f t="shared" si="135"/>
        <v>x</v>
      </c>
      <c r="BS142" s="70"/>
      <c r="BT142" s="58"/>
      <c r="BU142" s="40"/>
      <c r="BV142" s="42"/>
      <c r="BW142" s="142"/>
      <c r="BX142" s="142"/>
      <c r="BY142" s="142"/>
      <c r="BZ142" s="142"/>
      <c r="CA142" s="142"/>
      <c r="CB142" s="142"/>
      <c r="CC142" s="65"/>
      <c r="CD142" s="176">
        <f t="shared" si="118"/>
        <v>3.4673972055315971E-2</v>
      </c>
      <c r="CE142" s="174">
        <f t="shared" si="119"/>
        <v>-3.5351180005818605E-2</v>
      </c>
      <c r="CF142" s="177">
        <f t="shared" si="120"/>
        <v>-4.853993842002069E-2</v>
      </c>
      <c r="CG142" s="143"/>
      <c r="CH142" s="174">
        <f t="shared" si="121"/>
        <v>3.4673972055315971E-2</v>
      </c>
      <c r="CI142" s="174">
        <f t="shared" si="122"/>
        <v>3.5351180005818605E-2</v>
      </c>
      <c r="CJ142" s="174">
        <f t="shared" si="123"/>
        <v>4.853993842002069E-2</v>
      </c>
      <c r="CK142" s="143"/>
      <c r="CL142" s="142"/>
      <c r="CM142" s="142"/>
      <c r="CN142" s="142"/>
      <c r="CO142" s="65"/>
      <c r="CP142" s="41">
        <f t="shared" si="124"/>
        <v>-2.5000000023283064E-2</v>
      </c>
      <c r="CQ142" s="39">
        <f t="shared" si="125"/>
        <v>-7.9999999143183231E-3</v>
      </c>
      <c r="CR142" s="71">
        <f t="shared" si="128"/>
        <v>6.3000000000016598E-2</v>
      </c>
      <c r="CS142" s="65"/>
      <c r="CT142" s="58">
        <f t="shared" si="126"/>
        <v>9.673972032032907E-3</v>
      </c>
      <c r="CU142" s="40">
        <f t="shared" si="127"/>
        <v>-4.3351179920136929E-2</v>
      </c>
      <c r="CV142" s="42">
        <f t="shared" si="136"/>
        <v>1.4460061579995909E-2</v>
      </c>
      <c r="DJ142" s="10"/>
      <c r="DK142" s="10"/>
      <c r="DL142" s="10"/>
    </row>
    <row r="143" spans="2:116" x14ac:dyDescent="0.25">
      <c r="B143" s="5">
        <v>140</v>
      </c>
      <c r="C143" s="6">
        <v>595970.40399999998</v>
      </c>
      <c r="D143" s="6">
        <v>1160204.1740000001</v>
      </c>
      <c r="E143" s="6">
        <v>205.28100000000001</v>
      </c>
      <c r="F143" s="5" t="s">
        <v>12</v>
      </c>
      <c r="G143" s="5"/>
      <c r="H143" s="3">
        <v>2</v>
      </c>
      <c r="I143" s="5">
        <v>140</v>
      </c>
      <c r="J143" s="6">
        <v>595970.46900000004</v>
      </c>
      <c r="K143" s="6">
        <v>1160204.2390000001</v>
      </c>
      <c r="L143" s="6">
        <v>205.16399999999999</v>
      </c>
      <c r="M143" s="5">
        <v>10</v>
      </c>
      <c r="N143" s="3"/>
      <c r="O143" s="5">
        <v>140</v>
      </c>
      <c r="P143" s="6">
        <v>-595970.38984281395</v>
      </c>
      <c r="Q143" s="6">
        <v>-1160204.23849407</v>
      </c>
      <c r="R143" s="1">
        <f t="shared" si="129"/>
        <v>595970.38984281395</v>
      </c>
      <c r="S143" s="1">
        <f t="shared" si="130"/>
        <v>1160204.23849407</v>
      </c>
      <c r="T143" s="6">
        <v>205.2382107164</v>
      </c>
      <c r="U143" s="5">
        <v>5</v>
      </c>
      <c r="W143" s="9" t="str">
        <f t="shared" si="108"/>
        <v>x</v>
      </c>
      <c r="X143" s="9" t="str">
        <f t="shared" si="109"/>
        <v>x</v>
      </c>
      <c r="Y143" s="9" t="str">
        <f t="shared" si="110"/>
        <v>x</v>
      </c>
      <c r="AA143" s="58"/>
      <c r="AB143" s="40"/>
      <c r="AC143" s="42"/>
      <c r="AD143" s="142"/>
      <c r="AE143" s="142"/>
      <c r="AF143" s="150"/>
      <c r="AG143" s="142"/>
      <c r="AH143" s="142"/>
      <c r="AI143" s="142"/>
      <c r="AJ143" s="57"/>
      <c r="AL143" s="18">
        <f t="shared" si="105"/>
        <v>595970.46900000004</v>
      </c>
      <c r="AM143" s="9">
        <f t="shared" si="106"/>
        <v>1160204.2390000001</v>
      </c>
      <c r="AN143" s="19">
        <f t="shared" si="107"/>
        <v>205.16399999999999</v>
      </c>
      <c r="AP143" s="41">
        <f t="shared" si="94"/>
        <v>6.5000000060535967E-2</v>
      </c>
      <c r="AQ143" s="39">
        <f t="shared" si="95"/>
        <v>6.4999999944120646E-2</v>
      </c>
      <c r="AR143" s="71">
        <f t="shared" si="96"/>
        <v>-0.11700000000001864</v>
      </c>
      <c r="AS143" s="142"/>
      <c r="AT143" s="143"/>
      <c r="AU143" s="150"/>
      <c r="AV143" s="142"/>
      <c r="AW143" s="142"/>
      <c r="AX143" s="142"/>
      <c r="AY143" s="57"/>
      <c r="BA143" s="11" t="str">
        <f t="shared" si="113"/>
        <v>x</v>
      </c>
      <c r="BB143" s="1" t="str">
        <f t="shared" si="114"/>
        <v>x</v>
      </c>
      <c r="BC143" s="12" t="str">
        <f t="shared" si="115"/>
        <v>x</v>
      </c>
      <c r="BE143" s="58"/>
      <c r="BF143" s="40"/>
      <c r="BG143" s="42"/>
      <c r="BH143" s="142"/>
      <c r="BI143" s="142"/>
      <c r="BJ143" s="142"/>
      <c r="BK143" s="142"/>
      <c r="BL143" s="142"/>
      <c r="BM143" s="142"/>
      <c r="BN143" s="57"/>
      <c r="BP143" s="41">
        <f t="shared" si="133"/>
        <v>595970.38984281395</v>
      </c>
      <c r="BQ143" s="39">
        <f t="shared" si="134"/>
        <v>1160204.23849407</v>
      </c>
      <c r="BR143" s="71">
        <f t="shared" si="135"/>
        <v>205.2382107164</v>
      </c>
      <c r="BS143" s="70"/>
      <c r="BT143" s="58">
        <f t="shared" si="137"/>
        <v>1.4157186029478908E-2</v>
      </c>
      <c r="BU143" s="40">
        <f t="shared" si="138"/>
        <v>-6.4494069898501039E-2</v>
      </c>
      <c r="BV143" s="42">
        <f t="shared" si="139"/>
        <v>4.2789283600001227E-2</v>
      </c>
      <c r="BW143" s="142"/>
      <c r="BX143" s="142"/>
      <c r="BY143" s="142"/>
      <c r="BZ143" s="142"/>
      <c r="CA143" s="142"/>
      <c r="CB143" s="142"/>
      <c r="CC143" s="65"/>
      <c r="CD143" s="176">
        <f t="shared" si="118"/>
        <v>7.9157186090014875E-2</v>
      </c>
      <c r="CE143" s="174">
        <f t="shared" si="119"/>
        <v>5.0593004561960697E-4</v>
      </c>
      <c r="CF143" s="177">
        <f t="shared" si="120"/>
        <v>-7.4210716400017418E-2</v>
      </c>
      <c r="CG143" s="143"/>
      <c r="CH143" s="174">
        <f t="shared" si="121"/>
        <v>7.9157186090014875E-2</v>
      </c>
      <c r="CI143" s="174">
        <f t="shared" si="122"/>
        <v>5.0593004561960697E-4</v>
      </c>
      <c r="CJ143" s="174">
        <f t="shared" si="123"/>
        <v>7.4210716400017418E-2</v>
      </c>
      <c r="CK143" s="143"/>
      <c r="CL143" s="142"/>
      <c r="CM143" s="142"/>
      <c r="CN143" s="142"/>
      <c r="CO143" s="65"/>
      <c r="CP143" s="41">
        <f t="shared" si="124"/>
        <v>-6.5000000060535967E-2</v>
      </c>
      <c r="CQ143" s="39">
        <f t="shared" si="125"/>
        <v>-6.4999999944120646E-2</v>
      </c>
      <c r="CR143" s="71">
        <f t="shared" si="128"/>
        <v>0.11700000000001864</v>
      </c>
      <c r="CS143" s="65"/>
      <c r="CT143" s="58">
        <f t="shared" si="126"/>
        <v>1.4157186029478908E-2</v>
      </c>
      <c r="CU143" s="40">
        <f t="shared" si="127"/>
        <v>-6.4494069898501039E-2</v>
      </c>
      <c r="CV143" s="42">
        <f t="shared" si="136"/>
        <v>4.2789283600001227E-2</v>
      </c>
      <c r="DJ143" s="10"/>
      <c r="DK143" s="10"/>
      <c r="DL143" s="10"/>
    </row>
    <row r="144" spans="2:116" x14ac:dyDescent="0.25">
      <c r="B144" s="5">
        <v>141</v>
      </c>
      <c r="C144" s="6">
        <v>595962.27899999998</v>
      </c>
      <c r="D144" s="6">
        <v>1160215.3540000001</v>
      </c>
      <c r="E144" s="6">
        <v>210.15700000000001</v>
      </c>
      <c r="F144" s="5" t="s">
        <v>12</v>
      </c>
      <c r="G144" s="5"/>
      <c r="H144" s="3">
        <v>2</v>
      </c>
      <c r="I144" s="5">
        <v>141</v>
      </c>
      <c r="J144" s="6">
        <v>595962.29700000002</v>
      </c>
      <c r="K144" s="6">
        <v>1160215.3999999999</v>
      </c>
      <c r="L144" s="6">
        <v>210.04599999999999</v>
      </c>
      <c r="M144" s="5">
        <v>16</v>
      </c>
      <c r="N144" s="3"/>
      <c r="O144" s="5"/>
      <c r="P144" s="5"/>
      <c r="Q144" s="5"/>
      <c r="R144" s="1"/>
      <c r="S144" s="1"/>
      <c r="T144" s="5"/>
      <c r="U144" s="5"/>
      <c r="W144" s="9" t="str">
        <f t="shared" si="108"/>
        <v>x</v>
      </c>
      <c r="X144" s="9" t="str">
        <f t="shared" si="109"/>
        <v>x</v>
      </c>
      <c r="Y144" s="9" t="str">
        <f t="shared" si="110"/>
        <v>x</v>
      </c>
      <c r="AA144" s="58"/>
      <c r="AB144" s="40"/>
      <c r="AC144" s="42"/>
      <c r="AD144" s="142"/>
      <c r="AE144" s="142"/>
      <c r="AF144" s="150"/>
      <c r="AG144" s="142"/>
      <c r="AH144" s="142"/>
      <c r="AI144" s="142"/>
      <c r="AJ144" s="57"/>
      <c r="AL144" s="11">
        <f t="shared" si="105"/>
        <v>595962.29700000002</v>
      </c>
      <c r="AM144" s="1">
        <f t="shared" si="106"/>
        <v>1160215.3999999999</v>
      </c>
      <c r="AN144" s="12">
        <f t="shared" si="107"/>
        <v>210.04599999999999</v>
      </c>
      <c r="AP144" s="41">
        <f t="shared" si="94"/>
        <v>1.8000000040046871E-2</v>
      </c>
      <c r="AQ144" s="39">
        <f t="shared" si="95"/>
        <v>4.5999999856576324E-2</v>
      </c>
      <c r="AR144" s="71">
        <f t="shared" si="96"/>
        <v>-0.11100000000001842</v>
      </c>
      <c r="AS144" s="142"/>
      <c r="AT144" s="143"/>
      <c r="AU144" s="150"/>
      <c r="AV144" s="142"/>
      <c r="AW144" s="142"/>
      <c r="AX144" s="142"/>
      <c r="AY144" s="57"/>
      <c r="BA144" s="11" t="str">
        <f t="shared" si="113"/>
        <v>x</v>
      </c>
      <c r="BB144" s="1" t="str">
        <f t="shared" si="114"/>
        <v>x</v>
      </c>
      <c r="BC144" s="12" t="str">
        <f t="shared" si="115"/>
        <v>x</v>
      </c>
      <c r="BE144" s="58"/>
      <c r="BF144" s="40"/>
      <c r="BG144" s="42"/>
      <c r="BH144" s="142"/>
      <c r="BI144" s="142"/>
      <c r="BJ144" s="142"/>
      <c r="BK144" s="142"/>
      <c r="BL144" s="142"/>
      <c r="BM144" s="142"/>
      <c r="BN144" s="57"/>
      <c r="BP144" s="41">
        <f t="shared" si="133"/>
        <v>0</v>
      </c>
      <c r="BQ144" s="39">
        <f t="shared" si="134"/>
        <v>0</v>
      </c>
      <c r="BR144" s="71">
        <f t="shared" si="135"/>
        <v>0</v>
      </c>
      <c r="BS144" s="70"/>
      <c r="BT144" s="58"/>
      <c r="BU144" s="40"/>
      <c r="BV144" s="42"/>
      <c r="BW144" s="142"/>
      <c r="BX144" s="142"/>
      <c r="BY144" s="142"/>
      <c r="BZ144" s="142"/>
      <c r="CA144" s="142"/>
      <c r="CB144" s="142"/>
      <c r="CC144" s="65"/>
      <c r="CD144" s="176"/>
      <c r="CE144" s="174"/>
      <c r="CF144" s="177"/>
      <c r="CG144" s="143"/>
      <c r="CH144" s="174">
        <f t="shared" si="121"/>
        <v>0</v>
      </c>
      <c r="CI144" s="174">
        <f t="shared" si="122"/>
        <v>0</v>
      </c>
      <c r="CJ144" s="174">
        <f t="shared" si="123"/>
        <v>0</v>
      </c>
      <c r="CK144" s="143"/>
      <c r="CL144" s="142"/>
      <c r="CM144" s="142"/>
      <c r="CN144" s="142"/>
      <c r="CO144" s="65"/>
      <c r="CP144" s="41">
        <f t="shared" si="124"/>
        <v>-1.8000000040046871E-2</v>
      </c>
      <c r="CQ144" s="39">
        <f t="shared" si="125"/>
        <v>-4.5999999856576324E-2</v>
      </c>
      <c r="CR144" s="71">
        <f t="shared" si="128"/>
        <v>0.11100000000001842</v>
      </c>
      <c r="CS144" s="65"/>
      <c r="CT144" s="58"/>
      <c r="CU144" s="40"/>
      <c r="CV144" s="42"/>
      <c r="DJ144" s="10"/>
      <c r="DK144" s="10"/>
      <c r="DL144" s="10"/>
    </row>
    <row r="145" spans="2:116" x14ac:dyDescent="0.25">
      <c r="B145" s="5">
        <v>142</v>
      </c>
      <c r="C145" s="6">
        <v>595984.88500000001</v>
      </c>
      <c r="D145" s="6">
        <v>1160206.497</v>
      </c>
      <c r="E145" s="6">
        <v>210.14400000000001</v>
      </c>
      <c r="F145" s="5" t="s">
        <v>12</v>
      </c>
      <c r="G145" s="5"/>
      <c r="H145" s="3">
        <v>2</v>
      </c>
      <c r="I145" s="5">
        <v>142</v>
      </c>
      <c r="J145" s="6">
        <v>595984.94200000004</v>
      </c>
      <c r="K145" s="6">
        <v>1160206.5209999999</v>
      </c>
      <c r="L145" s="6">
        <v>209.98400000000001</v>
      </c>
      <c r="M145" s="5">
        <v>10</v>
      </c>
      <c r="N145" s="3"/>
      <c r="O145" s="5">
        <v>142</v>
      </c>
      <c r="P145" s="6">
        <v>-595984.88871401595</v>
      </c>
      <c r="Q145" s="6">
        <v>-1160206.5027799101</v>
      </c>
      <c r="R145" s="1">
        <f t="shared" ref="R145:S152" si="140">-P145</f>
        <v>595984.88871401595</v>
      </c>
      <c r="S145" s="1">
        <f t="shared" si="140"/>
        <v>1160206.5027799101</v>
      </c>
      <c r="T145" s="6">
        <v>210.15600601119601</v>
      </c>
      <c r="U145" s="5">
        <v>5</v>
      </c>
      <c r="W145" s="9" t="str">
        <f t="shared" si="108"/>
        <v>x</v>
      </c>
      <c r="X145" s="9" t="str">
        <f t="shared" si="109"/>
        <v>x</v>
      </c>
      <c r="Y145" s="9" t="str">
        <f t="shared" si="110"/>
        <v>x</v>
      </c>
      <c r="AA145" s="58"/>
      <c r="AB145" s="40"/>
      <c r="AC145" s="42"/>
      <c r="AD145" s="142"/>
      <c r="AE145" s="142"/>
      <c r="AF145" s="150"/>
      <c r="AG145" s="142"/>
      <c r="AH145" s="142"/>
      <c r="AI145" s="142"/>
      <c r="AJ145" s="57"/>
      <c r="AL145" s="18">
        <f t="shared" si="105"/>
        <v>595984.94200000004</v>
      </c>
      <c r="AM145" s="9">
        <f t="shared" si="106"/>
        <v>1160206.5209999999</v>
      </c>
      <c r="AN145" s="19">
        <f t="shared" si="107"/>
        <v>209.98400000000001</v>
      </c>
      <c r="AP145" s="41">
        <f t="shared" si="94"/>
        <v>5.7000000029802322E-2</v>
      </c>
      <c r="AQ145" s="39">
        <f t="shared" si="95"/>
        <v>2.3999999975785613E-2</v>
      </c>
      <c r="AR145" s="71">
        <f t="shared" si="96"/>
        <v>-0.15999999999999659</v>
      </c>
      <c r="AS145" s="142"/>
      <c r="AT145" s="143"/>
      <c r="AU145" s="150"/>
      <c r="AV145" s="142"/>
      <c r="AW145" s="142"/>
      <c r="AX145" s="142"/>
      <c r="AY145" s="57"/>
      <c r="BA145" s="11" t="str">
        <f t="shared" si="113"/>
        <v>x</v>
      </c>
      <c r="BB145" s="1" t="str">
        <f t="shared" si="114"/>
        <v>x</v>
      </c>
      <c r="BC145" s="12" t="str">
        <f t="shared" si="115"/>
        <v>x</v>
      </c>
      <c r="BE145" s="58"/>
      <c r="BF145" s="40"/>
      <c r="BG145" s="42"/>
      <c r="BH145" s="142"/>
      <c r="BI145" s="142"/>
      <c r="BJ145" s="142"/>
      <c r="BK145" s="142"/>
      <c r="BL145" s="142"/>
      <c r="BM145" s="142"/>
      <c r="BN145" s="57"/>
      <c r="BP145" s="41">
        <f t="shared" si="133"/>
        <v>595984.88871401595</v>
      </c>
      <c r="BQ145" s="39">
        <f t="shared" si="134"/>
        <v>1160206.5027799101</v>
      </c>
      <c r="BR145" s="71">
        <f t="shared" si="135"/>
        <v>210.15600601119601</v>
      </c>
      <c r="BS145" s="70"/>
      <c r="BT145" s="58">
        <f t="shared" si="137"/>
        <v>-3.7140159402042627E-3</v>
      </c>
      <c r="BU145" s="40">
        <f t="shared" si="138"/>
        <v>-5.7799101341515779E-3</v>
      </c>
      <c r="BV145" s="42">
        <f t="shared" si="139"/>
        <v>-1.2006011196007194E-2</v>
      </c>
      <c r="BW145" s="142"/>
      <c r="BX145" s="142"/>
      <c r="BY145" s="142"/>
      <c r="BZ145" s="142"/>
      <c r="CA145" s="142"/>
      <c r="CB145" s="142"/>
      <c r="CC145" s="65"/>
      <c r="CD145" s="176">
        <f t="shared" si="118"/>
        <v>5.328598408959806E-2</v>
      </c>
      <c r="CE145" s="174">
        <f t="shared" si="119"/>
        <v>1.8220089841634035E-2</v>
      </c>
      <c r="CF145" s="177">
        <f t="shared" si="120"/>
        <v>-0.17200601119600378</v>
      </c>
      <c r="CG145" s="143"/>
      <c r="CH145" s="174">
        <f t="shared" si="121"/>
        <v>5.328598408959806E-2</v>
      </c>
      <c r="CI145" s="174">
        <f t="shared" si="122"/>
        <v>1.8220089841634035E-2</v>
      </c>
      <c r="CJ145" s="174">
        <f t="shared" si="123"/>
        <v>0.17200601119600378</v>
      </c>
      <c r="CK145" s="143"/>
      <c r="CL145" s="142"/>
      <c r="CM145" s="142"/>
      <c r="CN145" s="142"/>
      <c r="CO145" s="65"/>
      <c r="CP145" s="41">
        <f t="shared" si="124"/>
        <v>-5.7000000029802322E-2</v>
      </c>
      <c r="CQ145" s="39">
        <f t="shared" si="125"/>
        <v>-2.3999999975785613E-2</v>
      </c>
      <c r="CR145" s="71">
        <f t="shared" si="128"/>
        <v>0.15999999999999659</v>
      </c>
      <c r="CS145" s="65"/>
      <c r="CT145" s="58">
        <f t="shared" si="126"/>
        <v>-3.7140159402042627E-3</v>
      </c>
      <c r="CU145" s="40">
        <f t="shared" si="127"/>
        <v>-5.7799101341515779E-3</v>
      </c>
      <c r="CV145" s="42">
        <f t="shared" si="136"/>
        <v>-1.2006011196007194E-2</v>
      </c>
      <c r="DJ145" s="10"/>
      <c r="DK145" s="10"/>
      <c r="DL145" s="10"/>
    </row>
    <row r="146" spans="2:116" x14ac:dyDescent="0.25">
      <c r="B146" s="5">
        <v>143</v>
      </c>
      <c r="C146" s="6">
        <v>596001.04799999995</v>
      </c>
      <c r="D146" s="6">
        <v>1160175.784</v>
      </c>
      <c r="E146" s="6">
        <v>214.381</v>
      </c>
      <c r="F146" s="5" t="s">
        <v>12</v>
      </c>
      <c r="G146" s="5"/>
      <c r="H146" s="3">
        <v>2</v>
      </c>
      <c r="I146" s="5">
        <v>143</v>
      </c>
      <c r="J146" s="6">
        <v>596001.13199999998</v>
      </c>
      <c r="K146" s="6">
        <v>1160175.831</v>
      </c>
      <c r="L146" s="6">
        <v>214.005</v>
      </c>
      <c r="M146" s="5">
        <v>8</v>
      </c>
      <c r="N146" s="3"/>
      <c r="O146" s="5">
        <v>143</v>
      </c>
      <c r="P146" s="6">
        <v>-596001.04457272403</v>
      </c>
      <c r="Q146" s="6">
        <v>-1160175.7621402601</v>
      </c>
      <c r="R146" s="1">
        <f t="shared" si="140"/>
        <v>596001.04457272403</v>
      </c>
      <c r="S146" s="1">
        <f t="shared" si="140"/>
        <v>1160175.7621402601</v>
      </c>
      <c r="T146" s="6">
        <v>214.39513828334</v>
      </c>
      <c r="U146" s="5">
        <v>4</v>
      </c>
      <c r="W146" s="9" t="str">
        <f t="shared" si="108"/>
        <v>x</v>
      </c>
      <c r="X146" s="9" t="str">
        <f t="shared" si="109"/>
        <v>x</v>
      </c>
      <c r="Y146" s="9" t="str">
        <f t="shared" si="110"/>
        <v>x</v>
      </c>
      <c r="AA146" s="58"/>
      <c r="AB146" s="40"/>
      <c r="AC146" s="42"/>
      <c r="AD146" s="142"/>
      <c r="AE146" s="142"/>
      <c r="AF146" s="150"/>
      <c r="AG146" s="142"/>
      <c r="AH146" s="142"/>
      <c r="AI146" s="142"/>
      <c r="AJ146" s="57"/>
      <c r="AL146" s="18">
        <f t="shared" si="105"/>
        <v>596001.13199999998</v>
      </c>
      <c r="AM146" s="9">
        <f t="shared" si="106"/>
        <v>1160175.831</v>
      </c>
      <c r="AN146" s="19">
        <f t="shared" si="107"/>
        <v>214.005</v>
      </c>
      <c r="AP146" s="41">
        <f t="shared" si="94"/>
        <v>8.4000000031664968E-2</v>
      </c>
      <c r="AQ146" s="39">
        <f t="shared" si="95"/>
        <v>4.7000000020489097E-2</v>
      </c>
      <c r="AR146" s="71">
        <f t="shared" si="96"/>
        <v>-0.37600000000000477</v>
      </c>
      <c r="AS146" s="142"/>
      <c r="AT146" s="143"/>
      <c r="AU146" s="150"/>
      <c r="AV146" s="142"/>
      <c r="AW146" s="142"/>
      <c r="AX146" s="142"/>
      <c r="AY146" s="57"/>
      <c r="BA146" s="11" t="str">
        <f t="shared" si="113"/>
        <v>x</v>
      </c>
      <c r="BB146" s="1" t="str">
        <f t="shared" si="114"/>
        <v>x</v>
      </c>
      <c r="BC146" s="12" t="str">
        <f t="shared" si="115"/>
        <v>x</v>
      </c>
      <c r="BE146" s="58"/>
      <c r="BF146" s="40"/>
      <c r="BG146" s="42"/>
      <c r="BH146" s="142"/>
      <c r="BI146" s="142"/>
      <c r="BJ146" s="142"/>
      <c r="BK146" s="142"/>
      <c r="BL146" s="142"/>
      <c r="BM146" s="142"/>
      <c r="BN146" s="57"/>
      <c r="BP146" s="41">
        <f t="shared" si="133"/>
        <v>596001.04457272403</v>
      </c>
      <c r="BQ146" s="39">
        <f t="shared" si="134"/>
        <v>1160175.7621402601</v>
      </c>
      <c r="BR146" s="71">
        <f t="shared" si="135"/>
        <v>214.39513828334</v>
      </c>
      <c r="BS146" s="70"/>
      <c r="BT146" s="58">
        <f t="shared" si="137"/>
        <v>3.4272759221494198E-3</v>
      </c>
      <c r="BU146" s="40">
        <f t="shared" si="138"/>
        <v>2.1859739907085896E-2</v>
      </c>
      <c r="BV146" s="42">
        <f t="shared" si="139"/>
        <v>-1.4138283340002999E-2</v>
      </c>
      <c r="BW146" s="142"/>
      <c r="BX146" s="142"/>
      <c r="BY146" s="142"/>
      <c r="BZ146" s="142"/>
      <c r="CA146" s="142"/>
      <c r="CB146" s="142"/>
      <c r="CC146" s="65"/>
      <c r="CD146" s="176">
        <f t="shared" si="118"/>
        <v>8.7427275953814387E-2</v>
      </c>
      <c r="CE146" s="174">
        <f t="shared" si="119"/>
        <v>6.8859739927574992E-2</v>
      </c>
      <c r="CF146" s="177">
        <f t="shared" si="120"/>
        <v>-0.39013828334000777</v>
      </c>
      <c r="CG146" s="143"/>
      <c r="CH146" s="174">
        <f t="shared" si="121"/>
        <v>8.7427275953814387E-2</v>
      </c>
      <c r="CI146" s="174">
        <f t="shared" si="122"/>
        <v>6.8859739927574992E-2</v>
      </c>
      <c r="CJ146" s="174">
        <f t="shared" si="123"/>
        <v>0.39013828334000777</v>
      </c>
      <c r="CK146" s="143"/>
      <c r="CL146" s="142"/>
      <c r="CM146" s="142"/>
      <c r="CN146" s="142"/>
      <c r="CO146" s="65"/>
      <c r="CP146" s="41">
        <f t="shared" si="124"/>
        <v>-8.4000000031664968E-2</v>
      </c>
      <c r="CQ146" s="39">
        <f t="shared" si="125"/>
        <v>-4.7000000020489097E-2</v>
      </c>
      <c r="CR146" s="71">
        <f t="shared" si="128"/>
        <v>0.37600000000000477</v>
      </c>
      <c r="CS146" s="65"/>
      <c r="CT146" s="58">
        <f t="shared" si="126"/>
        <v>3.4272759221494198E-3</v>
      </c>
      <c r="CU146" s="40">
        <f t="shared" si="127"/>
        <v>2.1859739907085896E-2</v>
      </c>
      <c r="CV146" s="42">
        <f t="shared" si="136"/>
        <v>-1.4138283340002999E-2</v>
      </c>
      <c r="DJ146" s="10"/>
      <c r="DK146" s="10"/>
      <c r="DL146" s="10"/>
    </row>
    <row r="147" spans="2:116" x14ac:dyDescent="0.25">
      <c r="B147" s="5">
        <v>144</v>
      </c>
      <c r="C147" s="6">
        <v>596006.60900000005</v>
      </c>
      <c r="D147" s="6">
        <v>1160176.547</v>
      </c>
      <c r="E147" s="6">
        <v>207.845</v>
      </c>
      <c r="F147" s="5" t="s">
        <v>12</v>
      </c>
      <c r="G147" s="5"/>
      <c r="H147" s="3">
        <v>2</v>
      </c>
      <c r="I147" s="5">
        <v>144</v>
      </c>
      <c r="J147" s="6">
        <v>596006.70600000001</v>
      </c>
      <c r="K147" s="6">
        <v>1160176.581</v>
      </c>
      <c r="L147" s="6">
        <v>207.506</v>
      </c>
      <c r="M147" s="5">
        <v>8</v>
      </c>
      <c r="N147" s="3"/>
      <c r="O147" s="5">
        <v>144</v>
      </c>
      <c r="P147" s="6">
        <v>-596006.613915366</v>
      </c>
      <c r="Q147" s="6">
        <v>-1160176.5507982101</v>
      </c>
      <c r="R147" s="1">
        <f t="shared" si="140"/>
        <v>596006.613915366</v>
      </c>
      <c r="S147" s="1">
        <f t="shared" si="140"/>
        <v>1160176.5507982101</v>
      </c>
      <c r="T147" s="6">
        <v>207.740183386891</v>
      </c>
      <c r="U147" s="5">
        <v>4</v>
      </c>
      <c r="W147" s="9" t="str">
        <f t="shared" si="108"/>
        <v>x</v>
      </c>
      <c r="X147" s="9" t="str">
        <f t="shared" si="109"/>
        <v>x</v>
      </c>
      <c r="Y147" s="9" t="str">
        <f t="shared" si="110"/>
        <v>x</v>
      </c>
      <c r="AA147" s="58"/>
      <c r="AB147" s="40"/>
      <c r="AC147" s="42"/>
      <c r="AD147" s="142"/>
      <c r="AE147" s="142"/>
      <c r="AF147" s="150"/>
      <c r="AG147" s="142"/>
      <c r="AH147" s="142"/>
      <c r="AI147" s="142"/>
      <c r="AJ147" s="57"/>
      <c r="AL147" s="18">
        <f t="shared" si="105"/>
        <v>596006.70600000001</v>
      </c>
      <c r="AM147" s="9">
        <f t="shared" si="106"/>
        <v>1160176.581</v>
      </c>
      <c r="AN147" s="19">
        <f t="shared" si="107"/>
        <v>207.506</v>
      </c>
      <c r="AP147" s="41">
        <f t="shared" si="94"/>
        <v>9.6999999950639904E-2</v>
      </c>
      <c r="AQ147" s="39">
        <f t="shared" si="95"/>
        <v>3.3999999985098839E-2</v>
      </c>
      <c r="AR147" s="71">
        <f t="shared" si="96"/>
        <v>-0.33899999999999864</v>
      </c>
      <c r="AS147" s="142"/>
      <c r="AT147" s="143"/>
      <c r="AU147" s="150"/>
      <c r="AV147" s="142"/>
      <c r="AW147" s="142"/>
      <c r="AX147" s="142"/>
      <c r="AY147" s="57"/>
      <c r="BA147" s="11" t="str">
        <f t="shared" si="113"/>
        <v>x</v>
      </c>
      <c r="BB147" s="1" t="str">
        <f t="shared" si="114"/>
        <v>x</v>
      </c>
      <c r="BC147" s="12" t="str">
        <f t="shared" si="115"/>
        <v>x</v>
      </c>
      <c r="BE147" s="58"/>
      <c r="BF147" s="40"/>
      <c r="BG147" s="42"/>
      <c r="BH147" s="142"/>
      <c r="BI147" s="142"/>
      <c r="BJ147" s="142"/>
      <c r="BK147" s="142"/>
      <c r="BL147" s="142"/>
      <c r="BM147" s="142"/>
      <c r="BN147" s="57"/>
      <c r="BP147" s="41">
        <f t="shared" si="133"/>
        <v>596006.613915366</v>
      </c>
      <c r="BQ147" s="39">
        <f t="shared" si="134"/>
        <v>1160176.5507982101</v>
      </c>
      <c r="BR147" s="71">
        <f t="shared" si="135"/>
        <v>207.740183386891</v>
      </c>
      <c r="BS147" s="70"/>
      <c r="BT147" s="58">
        <f t="shared" si="137"/>
        <v>-4.9153659492731094E-3</v>
      </c>
      <c r="BU147" s="40">
        <f t="shared" si="138"/>
        <v>-3.7982100620865822E-3</v>
      </c>
      <c r="BV147" s="42">
        <f t="shared" si="139"/>
        <v>0.10481661310899426</v>
      </c>
      <c r="BW147" s="142"/>
      <c r="BX147" s="142"/>
      <c r="BY147" s="142"/>
      <c r="BZ147" s="142"/>
      <c r="CA147" s="142"/>
      <c r="CB147" s="142"/>
      <c r="CC147" s="65"/>
      <c r="CD147" s="176">
        <f t="shared" si="118"/>
        <v>9.2084634001366794E-2</v>
      </c>
      <c r="CE147" s="174">
        <f t="shared" si="119"/>
        <v>3.0201789923012257E-2</v>
      </c>
      <c r="CF147" s="177">
        <f t="shared" si="120"/>
        <v>-0.23418338689100437</v>
      </c>
      <c r="CG147" s="143"/>
      <c r="CH147" s="174">
        <f t="shared" si="121"/>
        <v>9.2084634001366794E-2</v>
      </c>
      <c r="CI147" s="174">
        <f t="shared" si="122"/>
        <v>3.0201789923012257E-2</v>
      </c>
      <c r="CJ147" s="174">
        <f t="shared" si="123"/>
        <v>0.23418338689100437</v>
      </c>
      <c r="CK147" s="143"/>
      <c r="CL147" s="142"/>
      <c r="CM147" s="142"/>
      <c r="CN147" s="142"/>
      <c r="CO147" s="65"/>
      <c r="CP147" s="41">
        <f t="shared" si="124"/>
        <v>-9.6999999950639904E-2</v>
      </c>
      <c r="CQ147" s="39">
        <f t="shared" si="125"/>
        <v>-3.3999999985098839E-2</v>
      </c>
      <c r="CR147" s="71">
        <f t="shared" si="128"/>
        <v>0.33899999999999864</v>
      </c>
      <c r="CS147" s="65"/>
      <c r="CT147" s="58">
        <f t="shared" si="126"/>
        <v>-4.9153659492731094E-3</v>
      </c>
      <c r="CU147" s="40">
        <f t="shared" si="127"/>
        <v>-3.7982100620865822E-3</v>
      </c>
      <c r="CV147" s="42">
        <f t="shared" si="136"/>
        <v>0.10481661310899426</v>
      </c>
      <c r="DJ147" s="10"/>
      <c r="DK147" s="10"/>
      <c r="DL147" s="10"/>
    </row>
    <row r="148" spans="2:116" x14ac:dyDescent="0.25">
      <c r="B148" s="5">
        <v>145</v>
      </c>
      <c r="C148" s="6">
        <v>596006.20299999998</v>
      </c>
      <c r="D148" s="6">
        <v>1160180.777</v>
      </c>
      <c r="E148" s="6">
        <v>203.46799999999999</v>
      </c>
      <c r="F148" s="5" t="s">
        <v>8</v>
      </c>
      <c r="G148" s="5"/>
      <c r="H148" s="3">
        <v>1</v>
      </c>
      <c r="I148" s="5">
        <v>145</v>
      </c>
      <c r="J148" s="6">
        <v>596006.26100000006</v>
      </c>
      <c r="K148" s="6">
        <v>1160180.797</v>
      </c>
      <c r="L148" s="6">
        <v>203.29300000000001</v>
      </c>
      <c r="M148" s="5">
        <v>10</v>
      </c>
      <c r="N148" s="3"/>
      <c r="O148" s="5">
        <v>145</v>
      </c>
      <c r="P148" s="6">
        <v>-596006.21192809904</v>
      </c>
      <c r="Q148" s="6">
        <v>-1160180.8128692</v>
      </c>
      <c r="R148" s="1">
        <f t="shared" si="140"/>
        <v>596006.21192809904</v>
      </c>
      <c r="S148" s="1">
        <f t="shared" si="140"/>
        <v>1160180.8128692</v>
      </c>
      <c r="T148" s="6">
        <v>203.262600599178</v>
      </c>
      <c r="U148" s="5">
        <v>5</v>
      </c>
      <c r="W148" s="9">
        <f t="shared" si="108"/>
        <v>596006.26100000006</v>
      </c>
      <c r="X148" s="9">
        <f t="shared" si="109"/>
        <v>1160180.797</v>
      </c>
      <c r="Y148" s="9">
        <f t="shared" si="110"/>
        <v>203.29300000000001</v>
      </c>
      <c r="AA148" s="58">
        <f t="shared" si="111"/>
        <v>-5.8000000077299774E-2</v>
      </c>
      <c r="AB148" s="40">
        <f t="shared" si="112"/>
        <v>-2.0000000018626451E-2</v>
      </c>
      <c r="AC148" s="42">
        <f t="shared" si="131"/>
        <v>0.17499999999998295</v>
      </c>
      <c r="AD148" s="142"/>
      <c r="AE148" s="142"/>
      <c r="AF148" s="150"/>
      <c r="AG148" s="142"/>
      <c r="AH148" s="142"/>
      <c r="AI148" s="142"/>
      <c r="AJ148" s="57"/>
      <c r="AL148" s="18" t="str">
        <f t="shared" si="105"/>
        <v>x</v>
      </c>
      <c r="AM148" s="9" t="str">
        <f t="shared" si="106"/>
        <v>x</v>
      </c>
      <c r="AN148" s="19" t="str">
        <f t="shared" si="107"/>
        <v>x</v>
      </c>
      <c r="AP148" s="41"/>
      <c r="AQ148" s="39"/>
      <c r="AR148" s="71"/>
      <c r="AS148" s="142"/>
      <c r="AT148" s="143"/>
      <c r="AU148" s="150"/>
      <c r="AV148" s="142"/>
      <c r="AW148" s="142"/>
      <c r="AX148" s="142"/>
      <c r="AY148" s="57"/>
      <c r="BA148" s="11">
        <f t="shared" si="113"/>
        <v>596006.21192809904</v>
      </c>
      <c r="BB148" s="1">
        <f t="shared" si="114"/>
        <v>1160180.8128692</v>
      </c>
      <c r="BC148" s="12">
        <f t="shared" si="115"/>
        <v>203.262600599178</v>
      </c>
      <c r="BE148" s="58">
        <f t="shared" si="116"/>
        <v>-8.9280990650877357E-3</v>
      </c>
      <c r="BF148" s="40">
        <f t="shared" si="117"/>
        <v>-3.5869200015440583E-2</v>
      </c>
      <c r="BG148" s="42">
        <f t="shared" si="132"/>
        <v>0.20539940082198882</v>
      </c>
      <c r="BH148" s="142"/>
      <c r="BI148" s="142"/>
      <c r="BJ148" s="142"/>
      <c r="BK148" s="142"/>
      <c r="BL148" s="142"/>
      <c r="BM148" s="142"/>
      <c r="BN148" s="57"/>
      <c r="BP148" s="41" t="str">
        <f t="shared" si="133"/>
        <v>x</v>
      </c>
      <c r="BQ148" s="39" t="str">
        <f t="shared" si="134"/>
        <v>x</v>
      </c>
      <c r="BR148" s="71" t="str">
        <f t="shared" si="135"/>
        <v>x</v>
      </c>
      <c r="BS148" s="70"/>
      <c r="BT148" s="58"/>
      <c r="BU148" s="40"/>
      <c r="BV148" s="42"/>
      <c r="BW148" s="142"/>
      <c r="BX148" s="142"/>
      <c r="BY148" s="142"/>
      <c r="BZ148" s="142"/>
      <c r="CA148" s="142"/>
      <c r="CB148" s="142"/>
      <c r="CC148" s="65"/>
      <c r="CD148" s="176">
        <f t="shared" si="118"/>
        <v>4.9071901012212038E-2</v>
      </c>
      <c r="CE148" s="174">
        <f t="shared" si="119"/>
        <v>-1.5869199996814132E-2</v>
      </c>
      <c r="CF148" s="177">
        <f t="shared" si="120"/>
        <v>3.0399400822005873E-2</v>
      </c>
      <c r="CG148" s="143"/>
      <c r="CH148" s="174">
        <f t="shared" si="121"/>
        <v>4.9071901012212038E-2</v>
      </c>
      <c r="CI148" s="174">
        <f t="shared" si="122"/>
        <v>1.5869199996814132E-2</v>
      </c>
      <c r="CJ148" s="174">
        <f t="shared" si="123"/>
        <v>3.0399400822005873E-2</v>
      </c>
      <c r="CK148" s="143"/>
      <c r="CL148" s="142"/>
      <c r="CM148" s="142"/>
      <c r="CN148" s="142"/>
      <c r="CO148" s="65"/>
      <c r="CP148" s="41">
        <f t="shared" si="124"/>
        <v>-5.8000000077299774E-2</v>
      </c>
      <c r="CQ148" s="39">
        <f t="shared" si="125"/>
        <v>-2.0000000018626451E-2</v>
      </c>
      <c r="CR148" s="71">
        <f t="shared" si="128"/>
        <v>0.17499999999998295</v>
      </c>
      <c r="CS148" s="65"/>
      <c r="CT148" s="58">
        <f t="shared" si="126"/>
        <v>-8.9280990650877357E-3</v>
      </c>
      <c r="CU148" s="40">
        <f t="shared" si="127"/>
        <v>-3.5869200015440583E-2</v>
      </c>
      <c r="CV148" s="42">
        <f t="shared" si="136"/>
        <v>0.20539940082198882</v>
      </c>
      <c r="DJ148" s="10"/>
      <c r="DK148" s="10"/>
      <c r="DL148" s="10"/>
    </row>
    <row r="149" spans="2:116" x14ac:dyDescent="0.25">
      <c r="B149" s="5">
        <v>146</v>
      </c>
      <c r="C149" s="6">
        <v>596020.10499999998</v>
      </c>
      <c r="D149" s="6">
        <v>1160185.8910000001</v>
      </c>
      <c r="E149" s="6">
        <v>203.34100000000001</v>
      </c>
      <c r="F149" s="5" t="s">
        <v>8</v>
      </c>
      <c r="G149" s="5"/>
      <c r="H149" s="3">
        <v>1</v>
      </c>
      <c r="I149" s="5">
        <v>146</v>
      </c>
      <c r="J149" s="6">
        <v>596020.20799999998</v>
      </c>
      <c r="K149" s="6">
        <v>1160185.922</v>
      </c>
      <c r="L149" s="6">
        <v>203.161</v>
      </c>
      <c r="M149" s="5">
        <v>10</v>
      </c>
      <c r="N149" s="3"/>
      <c r="O149" s="5">
        <v>146</v>
      </c>
      <c r="P149" s="6">
        <v>-596020.13340370997</v>
      </c>
      <c r="Q149" s="6">
        <v>-1160185.9218746601</v>
      </c>
      <c r="R149" s="1">
        <f t="shared" si="140"/>
        <v>596020.13340370997</v>
      </c>
      <c r="S149" s="1">
        <f t="shared" si="140"/>
        <v>1160185.9218746601</v>
      </c>
      <c r="T149" s="6">
        <v>203.157683621095</v>
      </c>
      <c r="U149" s="5">
        <v>5</v>
      </c>
      <c r="W149" s="9">
        <f t="shared" si="108"/>
        <v>596020.20799999998</v>
      </c>
      <c r="X149" s="9">
        <f t="shared" si="109"/>
        <v>1160185.922</v>
      </c>
      <c r="Y149" s="9">
        <f t="shared" si="110"/>
        <v>203.161</v>
      </c>
      <c r="AA149" s="58">
        <f t="shared" si="111"/>
        <v>-0.10300000000279397</v>
      </c>
      <c r="AB149" s="40">
        <f t="shared" si="112"/>
        <v>-3.0999999959021807E-2</v>
      </c>
      <c r="AC149" s="42">
        <f t="shared" si="131"/>
        <v>0.18000000000000682</v>
      </c>
      <c r="AD149" s="142"/>
      <c r="AE149" s="142"/>
      <c r="AF149" s="150"/>
      <c r="AG149" s="142"/>
      <c r="AH149" s="142"/>
      <c r="AI149" s="142"/>
      <c r="AJ149" s="57"/>
      <c r="AL149" s="18" t="str">
        <f t="shared" si="105"/>
        <v>x</v>
      </c>
      <c r="AM149" s="9" t="str">
        <f t="shared" si="106"/>
        <v>x</v>
      </c>
      <c r="AN149" s="19" t="str">
        <f t="shared" si="107"/>
        <v>x</v>
      </c>
      <c r="AP149" s="41"/>
      <c r="AQ149" s="39"/>
      <c r="AR149" s="71"/>
      <c r="AS149" s="142"/>
      <c r="AT149" s="143"/>
      <c r="AU149" s="150"/>
      <c r="AV149" s="142"/>
      <c r="AW149" s="142"/>
      <c r="AX149" s="142"/>
      <c r="AY149" s="57"/>
      <c r="BA149" s="11">
        <f t="shared" si="113"/>
        <v>596020.13340370997</v>
      </c>
      <c r="BB149" s="1">
        <f t="shared" si="114"/>
        <v>1160185.9218746601</v>
      </c>
      <c r="BC149" s="12">
        <f t="shared" si="115"/>
        <v>203.157683621095</v>
      </c>
      <c r="BE149" s="58">
        <f t="shared" si="116"/>
        <v>-2.8403709991835058E-2</v>
      </c>
      <c r="BF149" s="40">
        <f t="shared" si="117"/>
        <v>-3.0874660005792975E-2</v>
      </c>
      <c r="BG149" s="42">
        <f t="shared" si="132"/>
        <v>0.18331637890500474</v>
      </c>
      <c r="BH149" s="142"/>
      <c r="BI149" s="142"/>
      <c r="BJ149" s="142"/>
      <c r="BK149" s="142"/>
      <c r="BL149" s="142"/>
      <c r="BM149" s="142"/>
      <c r="BN149" s="57"/>
      <c r="BP149" s="41" t="str">
        <f t="shared" si="133"/>
        <v>x</v>
      </c>
      <c r="BQ149" s="39" t="str">
        <f t="shared" si="134"/>
        <v>x</v>
      </c>
      <c r="BR149" s="71" t="str">
        <f t="shared" si="135"/>
        <v>x</v>
      </c>
      <c r="BS149" s="70"/>
      <c r="BT149" s="58"/>
      <c r="BU149" s="40"/>
      <c r="BV149" s="42"/>
      <c r="BW149" s="142"/>
      <c r="BX149" s="142"/>
      <c r="BY149" s="142"/>
      <c r="BZ149" s="142"/>
      <c r="CA149" s="142"/>
      <c r="CB149" s="142"/>
      <c r="CC149" s="38"/>
      <c r="CD149" s="176">
        <f t="shared" si="118"/>
        <v>7.459629001095891E-2</v>
      </c>
      <c r="CE149" s="174">
        <f t="shared" si="119"/>
        <v>1.2533995322883129E-4</v>
      </c>
      <c r="CF149" s="177">
        <f t="shared" si="120"/>
        <v>3.3163789049979187E-3</v>
      </c>
      <c r="CG149" s="143"/>
      <c r="CH149" s="174">
        <f t="shared" si="121"/>
        <v>7.459629001095891E-2</v>
      </c>
      <c r="CI149" s="174">
        <f t="shared" si="122"/>
        <v>1.2533995322883129E-4</v>
      </c>
      <c r="CJ149" s="174">
        <f t="shared" si="123"/>
        <v>3.3163789049979187E-3</v>
      </c>
      <c r="CK149" s="143"/>
      <c r="CL149" s="142"/>
      <c r="CM149" s="142"/>
      <c r="CN149" s="142"/>
      <c r="CO149" s="65"/>
      <c r="CP149" s="41">
        <f t="shared" si="124"/>
        <v>-0.10300000000279397</v>
      </c>
      <c r="CQ149" s="39">
        <f t="shared" si="125"/>
        <v>-3.0999999959021807E-2</v>
      </c>
      <c r="CR149" s="71">
        <f t="shared" si="128"/>
        <v>0.18000000000000682</v>
      </c>
      <c r="CS149" s="65"/>
      <c r="CT149" s="58">
        <f t="shared" si="126"/>
        <v>-2.8403709991835058E-2</v>
      </c>
      <c r="CU149" s="40">
        <f t="shared" si="127"/>
        <v>-3.0874660005792975E-2</v>
      </c>
      <c r="CV149" s="42">
        <f t="shared" si="136"/>
        <v>0.18331637890500474</v>
      </c>
      <c r="DJ149" s="10"/>
      <c r="DK149" s="10"/>
      <c r="DL149" s="10"/>
    </row>
    <row r="150" spans="2:116" x14ac:dyDescent="0.25">
      <c r="B150" s="5">
        <v>147</v>
      </c>
      <c r="C150" s="6">
        <v>595978.13600000006</v>
      </c>
      <c r="D150" s="6">
        <v>1160204.173</v>
      </c>
      <c r="E150" s="6">
        <v>204.41499999999999</v>
      </c>
      <c r="F150" s="5" t="s">
        <v>70</v>
      </c>
      <c r="G150" s="5"/>
      <c r="H150" s="3">
        <v>2</v>
      </c>
      <c r="I150" s="5">
        <v>147</v>
      </c>
      <c r="J150" s="6">
        <v>595978.179</v>
      </c>
      <c r="K150" s="6">
        <v>1160204.2009999999</v>
      </c>
      <c r="L150" s="6">
        <v>204.34200000000001</v>
      </c>
      <c r="M150" s="5">
        <v>10</v>
      </c>
      <c r="N150" s="3"/>
      <c r="O150" s="5">
        <v>147</v>
      </c>
      <c r="P150" s="6">
        <v>-595978.14324585802</v>
      </c>
      <c r="Q150" s="6">
        <v>-1160204.20942857</v>
      </c>
      <c r="R150" s="1">
        <f t="shared" si="140"/>
        <v>595978.14324585802</v>
      </c>
      <c r="S150" s="1">
        <f t="shared" si="140"/>
        <v>1160204.20942857</v>
      </c>
      <c r="T150" s="6">
        <v>204.395442329812</v>
      </c>
      <c r="U150" s="5">
        <v>5</v>
      </c>
      <c r="W150" s="9" t="str">
        <f t="shared" si="108"/>
        <v>x</v>
      </c>
      <c r="X150" s="9" t="str">
        <f t="shared" si="109"/>
        <v>x</v>
      </c>
      <c r="Y150" s="9" t="str">
        <f t="shared" si="110"/>
        <v>x</v>
      </c>
      <c r="AA150" s="58"/>
      <c r="AB150" s="40"/>
      <c r="AC150" s="42"/>
      <c r="AD150" s="142"/>
      <c r="AE150" s="142"/>
      <c r="AF150" s="150"/>
      <c r="AG150" s="142"/>
      <c r="AH150" s="142"/>
      <c r="AI150" s="142"/>
      <c r="AJ150" s="57"/>
      <c r="AL150" s="18">
        <f t="shared" si="105"/>
        <v>595978.179</v>
      </c>
      <c r="AM150" s="9">
        <f t="shared" si="106"/>
        <v>1160204.2009999999</v>
      </c>
      <c r="AN150" s="19">
        <f t="shared" si="107"/>
        <v>204.34200000000001</v>
      </c>
      <c r="AP150" s="41">
        <f t="shared" ref="AP150" si="141">AL150-C150</f>
        <v>4.2999999946914613E-2</v>
      </c>
      <c r="AQ150" s="39">
        <f t="shared" ref="AQ150" si="142">AM150-D150</f>
        <v>2.7999999932944775E-2</v>
      </c>
      <c r="AR150" s="71">
        <f t="shared" ref="AR150" si="143">AN150-E150</f>
        <v>-7.2999999999979082E-2</v>
      </c>
      <c r="AS150" s="142"/>
      <c r="AT150" s="143"/>
      <c r="AU150" s="150"/>
      <c r="AV150" s="142"/>
      <c r="AW150" s="142"/>
      <c r="AX150" s="142"/>
      <c r="AY150" s="57"/>
      <c r="BA150" s="11" t="str">
        <f t="shared" si="113"/>
        <v>x</v>
      </c>
      <c r="BB150" s="1" t="str">
        <f t="shared" si="114"/>
        <v>x</v>
      </c>
      <c r="BC150" s="12" t="str">
        <f t="shared" si="115"/>
        <v>x</v>
      </c>
      <c r="BE150" s="58"/>
      <c r="BF150" s="40"/>
      <c r="BG150" s="42"/>
      <c r="BH150" s="142"/>
      <c r="BI150" s="142"/>
      <c r="BJ150" s="142"/>
      <c r="BK150" s="142"/>
      <c r="BL150" s="142"/>
      <c r="BM150" s="142"/>
      <c r="BN150" s="57"/>
      <c r="BP150" s="41">
        <f t="shared" si="133"/>
        <v>595978.14324585802</v>
      </c>
      <c r="BQ150" s="39">
        <f t="shared" si="134"/>
        <v>1160204.20942857</v>
      </c>
      <c r="BR150" s="71">
        <f t="shared" si="135"/>
        <v>204.395442329812</v>
      </c>
      <c r="BS150" s="70"/>
      <c r="BT150" s="58">
        <f t="shared" si="137"/>
        <v>-7.2458579670637846E-3</v>
      </c>
      <c r="BU150" s="40">
        <f t="shared" si="138"/>
        <v>-3.6428570048883557E-2</v>
      </c>
      <c r="BV150" s="42">
        <f t="shared" si="139"/>
        <v>1.9557670187992926E-2</v>
      </c>
      <c r="BW150" s="142"/>
      <c r="BX150" s="142"/>
      <c r="BY150" s="142"/>
      <c r="BZ150" s="142"/>
      <c r="CA150" s="142"/>
      <c r="CB150" s="142"/>
      <c r="CC150" s="38"/>
      <c r="CD150" s="176">
        <f t="shared" si="118"/>
        <v>3.5754141979850829E-2</v>
      </c>
      <c r="CE150" s="174">
        <f t="shared" si="119"/>
        <v>-8.4285701159387827E-3</v>
      </c>
      <c r="CF150" s="177">
        <f t="shared" si="120"/>
        <v>-5.3442329811986156E-2</v>
      </c>
      <c r="CG150" s="143"/>
      <c r="CH150" s="174">
        <f t="shared" si="121"/>
        <v>3.5754141979850829E-2</v>
      </c>
      <c r="CI150" s="174">
        <f t="shared" si="122"/>
        <v>8.4285701159387827E-3</v>
      </c>
      <c r="CJ150" s="174">
        <f t="shared" si="123"/>
        <v>5.3442329811986156E-2</v>
      </c>
      <c r="CK150" s="143"/>
      <c r="CL150" s="142"/>
      <c r="CM150" s="142"/>
      <c r="CN150" s="142"/>
      <c r="CO150" s="65"/>
      <c r="CP150" s="41">
        <f t="shared" si="124"/>
        <v>-4.2999999946914613E-2</v>
      </c>
      <c r="CQ150" s="39">
        <f t="shared" si="125"/>
        <v>-2.7999999932944775E-2</v>
      </c>
      <c r="CR150" s="71">
        <f t="shared" si="128"/>
        <v>7.2999999999979082E-2</v>
      </c>
      <c r="CS150" s="65"/>
      <c r="CT150" s="58">
        <f t="shared" si="126"/>
        <v>-7.2458579670637846E-3</v>
      </c>
      <c r="CU150" s="40">
        <f t="shared" si="127"/>
        <v>-3.6428570048883557E-2</v>
      </c>
      <c r="CV150" s="42">
        <f t="shared" si="136"/>
        <v>1.9557670187992926E-2</v>
      </c>
      <c r="DJ150" s="10"/>
      <c r="DK150" s="10"/>
      <c r="DL150" s="10"/>
    </row>
    <row r="151" spans="2:116" ht="15.75" thickBot="1" x14ac:dyDescent="0.3">
      <c r="B151" s="5">
        <v>148</v>
      </c>
      <c r="C151" s="6">
        <v>596011.80200000003</v>
      </c>
      <c r="D151" s="6">
        <v>1160072.6370000001</v>
      </c>
      <c r="E151" s="6">
        <v>203.76400000000001</v>
      </c>
      <c r="F151" s="5" t="s">
        <v>71</v>
      </c>
      <c r="G151" s="5"/>
      <c r="H151" s="3">
        <v>1</v>
      </c>
      <c r="I151" s="5">
        <v>148</v>
      </c>
      <c r="J151" s="6">
        <v>596011.76899999997</v>
      </c>
      <c r="K151" s="6">
        <v>1160072.686</v>
      </c>
      <c r="L151" s="6">
        <v>203.95599999999999</v>
      </c>
      <c r="M151" s="5">
        <v>6</v>
      </c>
      <c r="N151" s="3"/>
      <c r="O151" s="5">
        <v>148</v>
      </c>
      <c r="P151" s="6">
        <v>-596011.75765497796</v>
      </c>
      <c r="Q151" s="6">
        <v>-1160072.66979658</v>
      </c>
      <c r="R151" s="1">
        <f t="shared" si="140"/>
        <v>596011.75765497796</v>
      </c>
      <c r="S151" s="1">
        <f t="shared" si="140"/>
        <v>1160072.66979658</v>
      </c>
      <c r="T151" s="6">
        <v>203.887350047512</v>
      </c>
      <c r="U151" s="5">
        <v>3</v>
      </c>
      <c r="W151" s="9">
        <f t="shared" si="108"/>
        <v>596011.76899999997</v>
      </c>
      <c r="X151" s="9">
        <f t="shared" si="109"/>
        <v>1160072.686</v>
      </c>
      <c r="Y151" s="9">
        <f t="shared" si="110"/>
        <v>203.95599999999999</v>
      </c>
      <c r="AA151" s="59">
        <f t="shared" si="111"/>
        <v>3.3000000054016709E-2</v>
      </c>
      <c r="AB151" s="60">
        <f t="shared" si="112"/>
        <v>-4.8999999882653356E-2</v>
      </c>
      <c r="AC151" s="61">
        <f t="shared" si="131"/>
        <v>-0.19199999999997885</v>
      </c>
      <c r="AD151" s="142"/>
      <c r="AE151" s="142"/>
      <c r="AF151" s="150"/>
      <c r="AG151" s="142"/>
      <c r="AH151" s="142"/>
      <c r="AI151" s="142"/>
      <c r="AJ151" s="57"/>
      <c r="AL151" s="20" t="str">
        <f t="shared" si="105"/>
        <v>x</v>
      </c>
      <c r="AM151" s="21" t="str">
        <f t="shared" si="106"/>
        <v>x</v>
      </c>
      <c r="AN151" s="35" t="str">
        <f t="shared" si="107"/>
        <v>x</v>
      </c>
      <c r="AP151" s="72"/>
      <c r="AQ151" s="73"/>
      <c r="AR151" s="90"/>
      <c r="AS151" s="142"/>
      <c r="AT151" s="143"/>
      <c r="AU151" s="150"/>
      <c r="AV151" s="142"/>
      <c r="AW151" s="142"/>
      <c r="AX151" s="142"/>
      <c r="AY151" s="57"/>
      <c r="BA151" s="13">
        <f t="shared" si="113"/>
        <v>596011.75765497796</v>
      </c>
      <c r="BB151" s="14">
        <f t="shared" si="114"/>
        <v>1160072.66979658</v>
      </c>
      <c r="BC151" s="15">
        <f t="shared" si="115"/>
        <v>203.887350047512</v>
      </c>
      <c r="BE151" s="59">
        <f t="shared" si="116"/>
        <v>4.4345022062771022E-2</v>
      </c>
      <c r="BF151" s="60">
        <f t="shared" si="117"/>
        <v>-3.2796579878777266E-2</v>
      </c>
      <c r="BG151" s="61">
        <f t="shared" si="132"/>
        <v>-0.12335004751199108</v>
      </c>
      <c r="BH151" s="142"/>
      <c r="BI151" s="142"/>
      <c r="BJ151" s="142"/>
      <c r="BK151" s="142"/>
      <c r="BL151" s="142"/>
      <c r="BM151" s="142"/>
      <c r="BN151" s="57"/>
      <c r="BP151" s="41" t="str">
        <f t="shared" si="133"/>
        <v>x</v>
      </c>
      <c r="BQ151" s="39" t="str">
        <f t="shared" si="134"/>
        <v>x</v>
      </c>
      <c r="BR151" s="71" t="str">
        <f t="shared" si="135"/>
        <v>x</v>
      </c>
      <c r="BS151" s="70"/>
      <c r="BT151" s="59"/>
      <c r="BU151" s="60"/>
      <c r="BV151" s="61"/>
      <c r="BW151" s="142"/>
      <c r="BX151" s="142"/>
      <c r="BY151" s="142"/>
      <c r="BZ151" s="142"/>
      <c r="CA151" s="142"/>
      <c r="CB151" s="142"/>
      <c r="CC151" s="38"/>
      <c r="CD151" s="179">
        <f t="shared" si="118"/>
        <v>1.1345022008754313E-2</v>
      </c>
      <c r="CE151" s="180">
        <f t="shared" si="119"/>
        <v>1.620342000387609E-2</v>
      </c>
      <c r="CF151" s="181">
        <f t="shared" si="120"/>
        <v>6.8649952487987775E-2</v>
      </c>
      <c r="CG151" s="143"/>
      <c r="CH151" s="174">
        <f t="shared" si="121"/>
        <v>1.1345022008754313E-2</v>
      </c>
      <c r="CI151" s="174">
        <f t="shared" si="122"/>
        <v>1.620342000387609E-2</v>
      </c>
      <c r="CJ151" s="174">
        <f t="shared" si="123"/>
        <v>6.8649952487987775E-2</v>
      </c>
      <c r="CK151" s="143"/>
      <c r="CL151" s="142"/>
      <c r="CM151" s="142"/>
      <c r="CN151" s="142"/>
      <c r="CO151" s="65"/>
      <c r="CP151" s="41">
        <f t="shared" si="124"/>
        <v>3.3000000054016709E-2</v>
      </c>
      <c r="CQ151" s="39">
        <f t="shared" si="125"/>
        <v>-4.8999999882653356E-2</v>
      </c>
      <c r="CR151" s="71">
        <f t="shared" si="128"/>
        <v>-0.19199999999997885</v>
      </c>
      <c r="CS151" s="65"/>
      <c r="CT151" s="58">
        <f t="shared" si="126"/>
        <v>4.4345022062771022E-2</v>
      </c>
      <c r="CU151" s="40">
        <f t="shared" si="127"/>
        <v>-3.2796579878777266E-2</v>
      </c>
      <c r="CV151" s="42">
        <f t="shared" si="136"/>
        <v>-0.12335004751199108</v>
      </c>
      <c r="DJ151" s="10"/>
      <c r="DK151" s="10"/>
      <c r="DL151" s="10"/>
    </row>
    <row r="152" spans="2:116" ht="15.75" thickBot="1" x14ac:dyDescent="0.3">
      <c r="B152" s="5">
        <v>149</v>
      </c>
      <c r="C152" s="6">
        <v>595964.11300000001</v>
      </c>
      <c r="D152" s="6">
        <v>1160074.5460000001</v>
      </c>
      <c r="E152" s="6">
        <v>214.369</v>
      </c>
      <c r="F152" s="5" t="s">
        <v>12</v>
      </c>
      <c r="G152" s="5"/>
      <c r="H152" s="3">
        <v>2</v>
      </c>
      <c r="I152" s="5">
        <v>149</v>
      </c>
      <c r="J152" s="6"/>
      <c r="K152" s="6"/>
      <c r="L152" s="6"/>
      <c r="M152" s="5"/>
      <c r="N152" s="3"/>
      <c r="O152" s="5">
        <v>149</v>
      </c>
      <c r="P152" s="6">
        <v>-595964.06931661605</v>
      </c>
      <c r="Q152" s="6">
        <v>-1160074.6008005</v>
      </c>
      <c r="R152" s="1">
        <f t="shared" si="140"/>
        <v>595964.06931661605</v>
      </c>
      <c r="S152" s="1">
        <f t="shared" si="140"/>
        <v>1160074.6008005</v>
      </c>
      <c r="T152" s="6">
        <v>210.746418755533</v>
      </c>
      <c r="U152" s="5">
        <v>3</v>
      </c>
      <c r="W152" s="38"/>
      <c r="X152" s="38"/>
      <c r="Y152" s="38"/>
      <c r="Z152" s="203"/>
      <c r="AA152" s="203"/>
      <c r="AC152" s="67"/>
      <c r="AD152" s="147"/>
      <c r="AE152" s="150"/>
      <c r="AF152" s="150"/>
      <c r="AG152" s="147"/>
      <c r="AH152" s="147"/>
      <c r="AI152" s="147"/>
      <c r="AJ152" s="38"/>
      <c r="AO152" s="203"/>
      <c r="AP152" s="203"/>
      <c r="AS152" s="147"/>
      <c r="AT152" s="150"/>
      <c r="AU152" s="150"/>
      <c r="AV152" s="147"/>
      <c r="AW152" s="147"/>
      <c r="AX152" s="147"/>
      <c r="AY152" s="38"/>
      <c r="BD152" s="203"/>
      <c r="BE152" s="203"/>
      <c r="BH152" s="147"/>
      <c r="BI152" s="150"/>
      <c r="BJ152" s="150"/>
      <c r="BK152" s="150"/>
      <c r="BL152" s="147"/>
      <c r="BM152" s="147"/>
      <c r="BN152" s="38"/>
      <c r="BS152" s="56"/>
      <c r="BT152" s="56"/>
      <c r="BW152" s="147"/>
      <c r="BX152" s="150"/>
      <c r="BY152" s="150"/>
      <c r="BZ152" s="150"/>
      <c r="CA152" s="147"/>
      <c r="CB152" s="150"/>
      <c r="CC152" s="38"/>
      <c r="CD152" s="142"/>
      <c r="CE152" s="142"/>
      <c r="CF152" s="142"/>
      <c r="CG152" s="143"/>
      <c r="CH152" s="142"/>
      <c r="CI152" s="142"/>
      <c r="CJ152" s="142"/>
      <c r="CK152" s="143"/>
      <c r="CL152" s="142"/>
      <c r="CM152" s="142"/>
      <c r="CN152" s="142"/>
      <c r="CO152" s="65"/>
      <c r="CP152" s="41"/>
      <c r="CQ152" s="39"/>
      <c r="CR152" s="71"/>
      <c r="CS152" s="65"/>
      <c r="CT152" s="58">
        <f t="shared" si="126"/>
        <v>4.368338396307081E-2</v>
      </c>
      <c r="CU152" s="40">
        <f t="shared" si="127"/>
        <v>-5.4800499929115176E-2</v>
      </c>
      <c r="CV152" s="42"/>
      <c r="DJ152" s="10"/>
      <c r="DK152" s="10"/>
      <c r="DL152" s="10"/>
    </row>
    <row r="153" spans="2:116" ht="15.75" thickBot="1" x14ac:dyDescent="0.3">
      <c r="B153" s="5">
        <v>150</v>
      </c>
      <c r="C153" s="6">
        <v>595908.26899999997</v>
      </c>
      <c r="D153" s="6">
        <v>1160230.166</v>
      </c>
      <c r="E153" s="6">
        <v>209.26900000000001</v>
      </c>
      <c r="F153" s="5" t="s">
        <v>12</v>
      </c>
      <c r="G153" s="5"/>
      <c r="H153" s="3">
        <v>2</v>
      </c>
      <c r="I153" s="5">
        <v>150</v>
      </c>
      <c r="J153" s="6"/>
      <c r="K153" s="6"/>
      <c r="L153" s="6"/>
      <c r="M153" s="5"/>
      <c r="N153" s="3"/>
      <c r="O153" s="5"/>
      <c r="P153" s="5"/>
      <c r="Q153" s="5"/>
      <c r="R153" s="1"/>
      <c r="S153" s="1"/>
      <c r="T153" s="5"/>
      <c r="U153" s="5"/>
      <c r="W153" s="38"/>
      <c r="X153" s="34" t="s">
        <v>87</v>
      </c>
      <c r="Y153" s="22">
        <f>COUNT(AA4:AA151)</f>
        <v>83</v>
      </c>
      <c r="Z153" s="23">
        <f>COUNT(AB4:AB151)</f>
        <v>83</v>
      </c>
      <c r="AA153" s="23">
        <f>COUNT(AC4:AC151)</f>
        <v>84</v>
      </c>
      <c r="AB153" s="30">
        <f>COUNT(AD4:AD151)</f>
        <v>0</v>
      </c>
      <c r="AC153" s="68" t="s">
        <v>97</v>
      </c>
      <c r="AD153" s="150"/>
      <c r="AE153" s="150"/>
      <c r="AF153" s="150"/>
      <c r="AG153" s="150"/>
      <c r="AH153" s="150"/>
      <c r="AI153" s="150"/>
      <c r="AJ153" s="77"/>
      <c r="AM153" s="34" t="s">
        <v>87</v>
      </c>
      <c r="AN153" s="22">
        <f>COUNT(AP4:AP151)</f>
        <v>46</v>
      </c>
      <c r="AO153" s="23">
        <f>COUNT(AQ4:AQ151)</f>
        <v>46</v>
      </c>
      <c r="AP153" s="23">
        <f>COUNT(AR4:AR151)</f>
        <v>46</v>
      </c>
      <c r="AQ153" s="29">
        <f>COUNT(AS4:AS151)</f>
        <v>0</v>
      </c>
      <c r="AR153" t="s">
        <v>97</v>
      </c>
      <c r="AS153" s="150"/>
      <c r="AT153" s="150"/>
      <c r="AU153" s="150"/>
      <c r="AV153" s="150"/>
      <c r="AW153" s="150"/>
      <c r="AX153" s="150"/>
      <c r="AY153" s="77"/>
      <c r="BB153" s="34" t="s">
        <v>87</v>
      </c>
      <c r="BC153" s="22">
        <f>COUNT(BE4:BE151)</f>
        <v>79</v>
      </c>
      <c r="BD153" s="23">
        <f>COUNT(BF4:BF151)</f>
        <v>79</v>
      </c>
      <c r="BE153" s="23">
        <f>COUNT(BG4:BG151)</f>
        <v>79</v>
      </c>
      <c r="BF153" s="29">
        <f>COUNT(BH4:BH151)</f>
        <v>0</v>
      </c>
      <c r="BG153" t="s">
        <v>97</v>
      </c>
      <c r="BH153" s="150"/>
      <c r="BI153" s="150"/>
      <c r="BJ153" s="150"/>
      <c r="BK153" s="150"/>
      <c r="BL153" s="150"/>
      <c r="BM153" s="150"/>
      <c r="BN153" s="77"/>
      <c r="BQ153" s="34" t="s">
        <v>87</v>
      </c>
      <c r="BR153" s="22">
        <f>COUNT(BT4:BT151)</f>
        <v>44</v>
      </c>
      <c r="BS153" s="23">
        <f>COUNT(BU4:BU151)</f>
        <v>44</v>
      </c>
      <c r="BT153" s="23">
        <f>COUNT(BV4:BV151)</f>
        <v>43</v>
      </c>
      <c r="BU153" s="29">
        <f>COUNT(BW4:BW152)</f>
        <v>0</v>
      </c>
      <c r="BW153" s="150"/>
      <c r="BX153" s="150"/>
      <c r="BY153" s="150"/>
      <c r="BZ153" s="150"/>
      <c r="CA153" s="150"/>
      <c r="CB153" s="150"/>
      <c r="CC153" s="38" t="s">
        <v>87</v>
      </c>
      <c r="CD153" s="170">
        <f>COUNT(CD4:CD151)</f>
        <v>120</v>
      </c>
      <c r="CE153" s="170">
        <f t="shared" ref="CE153:CF153" si="144">COUNT(CE4:CE151)</f>
        <v>120</v>
      </c>
      <c r="CF153" s="170">
        <f t="shared" si="144"/>
        <v>120</v>
      </c>
      <c r="CG153" s="143"/>
      <c r="CH153" s="142"/>
      <c r="CI153" s="142"/>
      <c r="CJ153" s="142"/>
      <c r="CK153" s="143"/>
      <c r="CL153" s="142"/>
      <c r="CM153" s="142"/>
      <c r="CN153" s="142"/>
      <c r="CO153" s="65"/>
      <c r="CP153" s="72"/>
      <c r="CQ153" s="73"/>
      <c r="CR153" s="90"/>
      <c r="CS153" s="65"/>
      <c r="CT153" s="59"/>
      <c r="CU153" s="60"/>
      <c r="CV153" s="61"/>
      <c r="DJ153" s="10"/>
      <c r="DK153" s="10"/>
      <c r="DL153" s="10"/>
    </row>
    <row r="154" spans="2:116" ht="15.75" thickBot="1" x14ac:dyDescent="0.3">
      <c r="B154" s="5">
        <v>1000</v>
      </c>
      <c r="C154" s="6">
        <v>596016.70400000003</v>
      </c>
      <c r="D154" s="6">
        <v>1160287.8940000001</v>
      </c>
      <c r="E154" s="6">
        <v>202.18600000000001</v>
      </c>
      <c r="F154" s="5" t="s">
        <v>72</v>
      </c>
      <c r="G154" s="5"/>
      <c r="H154" s="3"/>
      <c r="I154" s="5">
        <v>1000</v>
      </c>
      <c r="J154" s="6"/>
      <c r="K154" s="6"/>
      <c r="L154" s="6"/>
      <c r="M154" s="5"/>
      <c r="N154" s="3"/>
      <c r="O154" s="5"/>
      <c r="P154" s="5"/>
      <c r="Q154" s="5"/>
      <c r="R154" s="1"/>
      <c r="S154" s="1"/>
      <c r="T154" s="5"/>
      <c r="U154" s="5"/>
      <c r="Y154" s="25" t="s">
        <v>90</v>
      </c>
      <c r="Z154" s="26" t="s">
        <v>89</v>
      </c>
      <c r="AA154" s="26" t="s">
        <v>190</v>
      </c>
      <c r="AB154" s="66" t="s">
        <v>92</v>
      </c>
      <c r="AC154" s="69" t="s">
        <v>87</v>
      </c>
      <c r="AD154" s="147"/>
      <c r="AE154" s="150"/>
      <c r="AF154" s="150"/>
      <c r="AG154" s="150"/>
      <c r="AH154" s="150"/>
      <c r="AI154" s="150"/>
      <c r="AJ154" s="77"/>
      <c r="AN154" s="25" t="s">
        <v>90</v>
      </c>
      <c r="AO154" s="26" t="s">
        <v>89</v>
      </c>
      <c r="AP154" s="26" t="s">
        <v>190</v>
      </c>
      <c r="AQ154" s="27" t="s">
        <v>92</v>
      </c>
      <c r="AR154" s="65" t="s">
        <v>87</v>
      </c>
      <c r="AS154" s="147"/>
      <c r="AT154" s="150"/>
      <c r="AU154" s="150"/>
      <c r="AV154" s="150"/>
      <c r="AW154" s="150"/>
      <c r="AX154" s="150"/>
      <c r="AY154" s="77"/>
      <c r="BC154" s="25" t="s">
        <v>90</v>
      </c>
      <c r="BD154" s="26" t="s">
        <v>89</v>
      </c>
      <c r="BE154" s="26" t="s">
        <v>91</v>
      </c>
      <c r="BF154" s="27" t="s">
        <v>92</v>
      </c>
      <c r="BG154" s="65" t="s">
        <v>87</v>
      </c>
      <c r="BH154" s="147"/>
      <c r="BI154" s="150"/>
      <c r="BJ154" s="150"/>
      <c r="BK154" s="150"/>
      <c r="BL154" s="150"/>
      <c r="BM154" s="150"/>
      <c r="BN154" s="77"/>
      <c r="BR154" s="25" t="s">
        <v>90</v>
      </c>
      <c r="BS154" s="26" t="s">
        <v>89</v>
      </c>
      <c r="BT154" s="26" t="s">
        <v>190</v>
      </c>
      <c r="BU154" s="27" t="s">
        <v>92</v>
      </c>
      <c r="BV154" s="65"/>
      <c r="BW154" s="147"/>
      <c r="BX154" s="150"/>
      <c r="BY154" s="150"/>
      <c r="BZ154" s="150"/>
      <c r="CA154" s="150"/>
      <c r="CB154" s="150"/>
      <c r="CC154" s="38"/>
      <c r="CD154" s="171" t="s">
        <v>173</v>
      </c>
      <c r="CE154" s="171" t="s">
        <v>172</v>
      </c>
      <c r="CF154" s="171" t="s">
        <v>180</v>
      </c>
      <c r="CG154" s="142"/>
      <c r="CH154" s="142"/>
      <c r="CI154" s="142"/>
      <c r="CJ154" s="142"/>
      <c r="CK154" s="142"/>
      <c r="CL154" s="142"/>
      <c r="CM154" s="142"/>
      <c r="CN154" s="142"/>
      <c r="CO154" s="57" t="s">
        <v>87</v>
      </c>
      <c r="CP154" s="144">
        <f t="shared" ref="CP154" si="145">COUNT(CP4:CP153)</f>
        <v>128</v>
      </c>
      <c r="CQ154" s="144">
        <f t="shared" ref="CQ154" si="146">COUNT(CQ4:CQ153)</f>
        <v>128</v>
      </c>
      <c r="CR154" s="144">
        <f t="shared" ref="CR154" si="147">COUNT(CR4:CR153)</f>
        <v>129</v>
      </c>
      <c r="CS154" s="144"/>
      <c r="CT154" s="144">
        <f t="shared" ref="CT154" si="148">COUNT(CT4:CT153)</f>
        <v>125</v>
      </c>
      <c r="CU154" s="144">
        <f t="shared" ref="CU154" si="149">COUNT(CU4:CU153)</f>
        <v>125</v>
      </c>
      <c r="CV154" s="144">
        <f t="shared" ref="CV154" si="150">COUNT(CV4:CV153)</f>
        <v>121</v>
      </c>
      <c r="CW154" s="57"/>
      <c r="CX154" s="57"/>
      <c r="CY154" s="57"/>
      <c r="DJ154" s="10"/>
      <c r="DK154" s="10"/>
      <c r="DL154" s="10"/>
    </row>
    <row r="155" spans="2:116" ht="15.75" thickBot="1" x14ac:dyDescent="0.3">
      <c r="B155" s="5">
        <v>1001</v>
      </c>
      <c r="C155" s="6">
        <v>596016.42200000002</v>
      </c>
      <c r="D155" s="6">
        <v>1160287.9439999999</v>
      </c>
      <c r="E155" s="6">
        <v>202.18299999999999</v>
      </c>
      <c r="F155" s="5" t="s">
        <v>73</v>
      </c>
      <c r="G155" s="5"/>
      <c r="H155" s="3"/>
      <c r="I155" s="5">
        <v>1001</v>
      </c>
      <c r="J155" s="6">
        <v>596016.39199999999</v>
      </c>
      <c r="K155" s="6">
        <v>1160287.723</v>
      </c>
      <c r="L155" s="6">
        <v>202.178</v>
      </c>
      <c r="M155" s="5">
        <v>6</v>
      </c>
      <c r="N155" s="3"/>
      <c r="O155" s="5"/>
      <c r="P155" s="5"/>
      <c r="Q155" s="5"/>
      <c r="R155" s="1"/>
      <c r="S155" s="1"/>
      <c r="T155" s="5"/>
      <c r="U155" s="5"/>
      <c r="Y155" s="85">
        <f>SQRT(SUMSQ(AA4:AA151)/(Y153))</f>
        <v>4.2246978935224423E-2</v>
      </c>
      <c r="Z155" s="86">
        <f>SQRT(SUMSQ(AB4:AB151)/(Z153))</f>
        <v>3.3243714876232282E-2</v>
      </c>
      <c r="AA155" s="83">
        <f>SQRT(SUMSQ(AC4:AC151)/(AA153))</f>
        <v>0.11492010682374462</v>
      </c>
      <c r="AB155" s="84">
        <f>SQRT((Y155^2+Z155^2)/2)</f>
        <v>3.8012838672779513E-2</v>
      </c>
      <c r="AD155" s="38"/>
      <c r="AE155" s="77"/>
      <c r="AF155" s="77"/>
      <c r="AG155" s="77"/>
      <c r="AH155" s="38"/>
      <c r="AI155" s="38"/>
      <c r="AN155" s="82">
        <f>SQRT(SUMSQ(AP4:AP151)/(AN153))</f>
        <v>5.1708842069221578E-2</v>
      </c>
      <c r="AO155" s="83">
        <f>SQRT(SUMSQ(AQ4:AQ151)/(AO153))</f>
        <v>3.5814437209025031E-2</v>
      </c>
      <c r="AP155" s="83">
        <f>SQRT(SUMSQ(AR4:AR151)/(AP153))</f>
        <v>0.18601840722382113</v>
      </c>
      <c r="AQ155" s="84">
        <f>SQRT((AN155^2+AO155^2)/2)</f>
        <v>4.4477400220442831E-2</v>
      </c>
      <c r="AS155" s="147"/>
      <c r="AT155" s="147"/>
      <c r="AU155" s="150"/>
      <c r="AV155" s="150"/>
      <c r="AW155" s="147"/>
      <c r="AX155" s="147"/>
      <c r="BC155" s="85">
        <f>SQRT(SUMSQ(BE4:BE151)/(BC153))</f>
        <v>4.3096360898716282E-2</v>
      </c>
      <c r="BD155" s="86">
        <f>SQRT(SUMSQ(BF4:BF151)/(BD153))</f>
        <v>3.5811280009383863E-2</v>
      </c>
      <c r="BE155" s="83">
        <f>SQRT(SUMSQ(BG4:BG151)/(BE153))</f>
        <v>0.10437479771341959</v>
      </c>
      <c r="BF155" s="84">
        <f>SQRT((BC155^2+BD155^2)/2)</f>
        <v>3.9621610887386305E-2</v>
      </c>
      <c r="BH155" s="38"/>
      <c r="BI155" s="77"/>
      <c r="BJ155" s="77"/>
      <c r="BK155" s="77"/>
      <c r="BL155" s="38"/>
      <c r="BM155" s="38"/>
      <c r="BR155" s="85">
        <f>SQRT(SUMSQ(BT4:BT151)/(BR153))</f>
        <v>4.3721415259225467E-2</v>
      </c>
      <c r="BS155" s="86">
        <f>SQRT(SUMSQ(BU4:BU151)/(BS153))</f>
        <v>4.8296370075023999E-2</v>
      </c>
      <c r="BT155" s="83">
        <f>SQRT(SUMSQ(BV4:BV151)/(BT153))</f>
        <v>0.1955958164986574</v>
      </c>
      <c r="BU155" s="84">
        <f>SQRT((BR155^2+BS155^2)/2)</f>
        <v>4.6065722151580925E-2</v>
      </c>
      <c r="BW155" s="38"/>
      <c r="BX155" s="77"/>
      <c r="BY155" s="77"/>
      <c r="BZ155" s="77"/>
      <c r="CA155" s="38"/>
      <c r="CB155" s="77"/>
      <c r="CC155" s="172" t="s">
        <v>121</v>
      </c>
      <c r="CD155" s="170">
        <f>SQRT(SUMSQ(CD4:CD151)/(CD153-1))</f>
        <v>3.3252421670055203E-2</v>
      </c>
      <c r="CE155" s="170">
        <f t="shared" ref="CE155:CF155" si="151">SQRT(SUMSQ(CE4:CE151)/(CE153-1))</f>
        <v>3.4468580832642023E-2</v>
      </c>
      <c r="CF155" s="170">
        <f t="shared" si="151"/>
        <v>0.15195228836463498</v>
      </c>
      <c r="CG155" s="170"/>
      <c r="CH155" s="142"/>
      <c r="CI155" s="142"/>
      <c r="CJ155" s="142"/>
      <c r="CK155" s="142"/>
      <c r="CL155" s="142"/>
      <c r="CM155" s="142"/>
      <c r="CN155" s="142"/>
      <c r="CO155" s="65" t="s">
        <v>121</v>
      </c>
      <c r="CP155" s="57">
        <f>SQRT(SUMSQ(CP4:CP153)/CP154)</f>
        <v>4.3652480601573528E-2</v>
      </c>
      <c r="CQ155" s="57">
        <f t="shared" ref="CQ155:CV155" si="152">SQRT(SUMSQ(CQ4:CQ153)/CQ154)</f>
        <v>3.4213255839292113E-2</v>
      </c>
      <c r="CR155" s="57">
        <f t="shared" si="152"/>
        <v>0.13443606013107476</v>
      </c>
      <c r="CS155" s="57"/>
      <c r="CT155" s="57">
        <f t="shared" si="152"/>
        <v>4.3930732815414715E-2</v>
      </c>
      <c r="CU155" s="57">
        <f t="shared" si="152"/>
        <v>4.3381031413490666E-2</v>
      </c>
      <c r="CV155" s="57">
        <f t="shared" si="152"/>
        <v>0.11733632683236732</v>
      </c>
      <c r="DJ155" s="10"/>
      <c r="DK155" s="10"/>
      <c r="DL155" s="10"/>
    </row>
    <row r="156" spans="2:116" ht="15.75" thickBot="1" x14ac:dyDescent="0.3">
      <c r="B156" s="5">
        <v>1002</v>
      </c>
      <c r="C156" s="6">
        <v>595956.701</v>
      </c>
      <c r="D156" s="6">
        <v>1160296.683</v>
      </c>
      <c r="E156" s="6">
        <v>202.38900000000001</v>
      </c>
      <c r="F156" s="5" t="s">
        <v>74</v>
      </c>
      <c r="G156" s="5"/>
      <c r="H156" s="3"/>
      <c r="I156" s="5">
        <v>1002</v>
      </c>
      <c r="J156" s="6">
        <v>595956.68799999997</v>
      </c>
      <c r="K156" s="6">
        <v>1160296.696</v>
      </c>
      <c r="L156" s="6">
        <v>202.387</v>
      </c>
      <c r="M156" s="5">
        <v>17</v>
      </c>
      <c r="N156" s="3"/>
      <c r="O156" s="5">
        <v>1002</v>
      </c>
      <c r="P156" s="6">
        <v>-595956.69292389601</v>
      </c>
      <c r="Q156" s="6">
        <v>-1160296.68749763</v>
      </c>
      <c r="R156" s="1">
        <f t="shared" ref="R156:S159" si="153">-P156</f>
        <v>595956.69292389601</v>
      </c>
      <c r="S156" s="1">
        <f t="shared" si="153"/>
        <v>1160296.68749763</v>
      </c>
      <c r="T156" s="6">
        <v>202.35430998310099</v>
      </c>
      <c r="U156" s="5">
        <v>6</v>
      </c>
      <c r="X156" s="34" t="s">
        <v>114</v>
      </c>
      <c r="Y156" s="80">
        <v>3</v>
      </c>
      <c r="Z156" s="81"/>
      <c r="AA156" s="79"/>
      <c r="AB156" s="27"/>
      <c r="AD156" s="38"/>
      <c r="AE156" s="77"/>
      <c r="AF156" s="77"/>
      <c r="AG156" s="38"/>
      <c r="AH156" s="38"/>
      <c r="AI156" s="77"/>
      <c r="AJ156" s="10"/>
      <c r="AL156" s="10"/>
      <c r="AM156" s="34" t="s">
        <v>114</v>
      </c>
      <c r="AN156" s="25">
        <v>3</v>
      </c>
      <c r="AO156" s="26"/>
      <c r="AP156" s="26"/>
      <c r="AQ156" s="27"/>
      <c r="AT156" s="10"/>
      <c r="AU156" s="10"/>
      <c r="AX156" s="10"/>
      <c r="AY156" s="10"/>
      <c r="BB156" t="s">
        <v>114</v>
      </c>
      <c r="BC156" s="16">
        <v>3</v>
      </c>
      <c r="BD156" s="17"/>
      <c r="BE156" s="79"/>
      <c r="BF156" s="27"/>
      <c r="BJ156" s="10"/>
      <c r="BM156" s="10"/>
      <c r="BN156" s="10"/>
      <c r="BQ156" t="s">
        <v>114</v>
      </c>
      <c r="BR156" s="80">
        <f>3</f>
        <v>3</v>
      </c>
      <c r="BS156" s="81"/>
      <c r="BT156" s="79"/>
      <c r="BU156" s="27"/>
      <c r="BW156" s="38"/>
      <c r="BX156" s="77"/>
      <c r="BY156" s="77"/>
      <c r="BZ156" s="77"/>
      <c r="CA156" s="38"/>
      <c r="CB156" s="77"/>
      <c r="CC156" s="172"/>
      <c r="CD156" s="170">
        <v>3</v>
      </c>
      <c r="CE156" s="170"/>
      <c r="CF156" s="170"/>
      <c r="CG156" s="173"/>
      <c r="CH156" s="143"/>
      <c r="CI156" s="143"/>
      <c r="CJ156" s="143"/>
      <c r="CK156" s="143"/>
      <c r="CL156" s="143"/>
      <c r="CM156" s="143"/>
      <c r="CN156" s="143"/>
      <c r="CO156" s="65" t="s">
        <v>114</v>
      </c>
      <c r="CP156" s="65">
        <v>3</v>
      </c>
      <c r="CQ156" s="65"/>
      <c r="CR156" s="65"/>
      <c r="CS156" s="65"/>
      <c r="CT156" s="65"/>
      <c r="DJ156" s="10"/>
      <c r="DK156" s="10"/>
      <c r="DL156" s="10"/>
    </row>
    <row r="157" spans="2:116" ht="15.75" thickBot="1" x14ac:dyDescent="0.3">
      <c r="B157" s="5">
        <v>1003</v>
      </c>
      <c r="C157" s="6">
        <v>595921.84699999995</v>
      </c>
      <c r="D157" s="6">
        <v>1160304.1040000001</v>
      </c>
      <c r="E157" s="6">
        <v>202.32900000000001</v>
      </c>
      <c r="F157" s="5" t="s">
        <v>46</v>
      </c>
      <c r="G157" s="5"/>
      <c r="H157" s="3"/>
      <c r="I157" s="5">
        <v>1003</v>
      </c>
      <c r="J157" s="6">
        <v>595921.84499999997</v>
      </c>
      <c r="K157" s="6">
        <v>1160304.0859999999</v>
      </c>
      <c r="L157" s="6">
        <v>202.33199999999999</v>
      </c>
      <c r="M157" s="5">
        <v>13</v>
      </c>
      <c r="N157" s="3"/>
      <c r="O157" s="5">
        <v>1003</v>
      </c>
      <c r="P157" s="6">
        <v>-595921.84843169304</v>
      </c>
      <c r="Q157" s="6">
        <v>-1160304.0882782899</v>
      </c>
      <c r="R157" s="1">
        <f t="shared" si="153"/>
        <v>595921.84843169304</v>
      </c>
      <c r="S157" s="1">
        <f t="shared" si="153"/>
        <v>1160304.0882782899</v>
      </c>
      <c r="T157" s="6">
        <v>202.34314325744501</v>
      </c>
      <c r="U157" s="5">
        <v>5</v>
      </c>
      <c r="X157" s="78" t="s">
        <v>88</v>
      </c>
      <c r="Y157" s="28">
        <f>Y155*$Y$156</f>
        <v>0.12674093680567328</v>
      </c>
      <c r="Z157" s="24">
        <f>Z155*$Y$156</f>
        <v>9.9731144628696838E-2</v>
      </c>
      <c r="AA157" s="31">
        <f>AA155*3</f>
        <v>0.34476032047123384</v>
      </c>
      <c r="AB157" s="31">
        <f>AB155*3</f>
        <v>0.11403851601833853</v>
      </c>
      <c r="AE157"/>
      <c r="AF157" t="s">
        <v>118</v>
      </c>
      <c r="AG157" t="s">
        <v>119</v>
      </c>
      <c r="AM157" s="78" t="s">
        <v>88</v>
      </c>
      <c r="AN157" s="28">
        <f>AN155*$AN$156</f>
        <v>0.15512652620766473</v>
      </c>
      <c r="AO157" s="24">
        <f>AO155*$AN$156</f>
        <v>0.1074433116270751</v>
      </c>
      <c r="AP157" s="31">
        <f>AP155*3</f>
        <v>0.55805522167146338</v>
      </c>
      <c r="AQ157" s="31">
        <f>AQ155*3</f>
        <v>0.13343220066132849</v>
      </c>
      <c r="AS157" s="65"/>
      <c r="AV157" t="s">
        <v>118</v>
      </c>
      <c r="AW157" t="s">
        <v>119</v>
      </c>
      <c r="AX157" s="65"/>
      <c r="AY157" s="65"/>
      <c r="BB157" s="78" t="s">
        <v>88</v>
      </c>
      <c r="BC157" s="13">
        <f>BC155*$BC$156</f>
        <v>0.12928908269614886</v>
      </c>
      <c r="BD157" s="13">
        <f>BD155*$BC$156</f>
        <v>0.10743384002815159</v>
      </c>
      <c r="BE157" s="31">
        <f>BE155*3</f>
        <v>0.31312439314025875</v>
      </c>
      <c r="BF157" s="31">
        <f>BF155*3</f>
        <v>0.11886483266215891</v>
      </c>
      <c r="BH157" s="65"/>
      <c r="BI157" s="57"/>
      <c r="BJ157" s="65"/>
      <c r="BK157" s="57"/>
      <c r="BL157" s="65"/>
      <c r="BM157" s="65"/>
      <c r="BN157" s="65"/>
      <c r="BQ157" s="78" t="s">
        <v>88</v>
      </c>
      <c r="BR157" s="28">
        <f>BR155*$BR$156</f>
        <v>0.13116424577767641</v>
      </c>
      <c r="BS157" s="28">
        <f>BS155*$BR$156</f>
        <v>0.144889110225072</v>
      </c>
      <c r="BT157" s="31">
        <f>BT155*3</f>
        <v>0.58678744949597217</v>
      </c>
      <c r="BU157" s="31">
        <f>BU155*3</f>
        <v>0.13819716645474278</v>
      </c>
      <c r="BW157" s="65"/>
      <c r="BX157" s="57"/>
      <c r="BY157" s="65"/>
      <c r="BZ157" s="57"/>
      <c r="CA157" s="65"/>
      <c r="CB157" s="57"/>
      <c r="CC157" s="172" t="s">
        <v>116</v>
      </c>
      <c r="CD157" s="170">
        <f>CD155*$CD$156</f>
        <v>9.9757265010165602E-2</v>
      </c>
      <c r="CE157" s="170">
        <f t="shared" ref="CE157:CF157" si="154">CE155*$CD$156</f>
        <v>0.10340574249792607</v>
      </c>
      <c r="CF157" s="170">
        <f t="shared" si="154"/>
        <v>0.45585686509390494</v>
      </c>
      <c r="CG157" s="170"/>
      <c r="CH157" s="142"/>
      <c r="CI157" s="142"/>
      <c r="CJ157" s="142"/>
      <c r="CK157" s="142"/>
      <c r="CL157" s="142"/>
      <c r="CM157" s="142"/>
      <c r="CN157" s="142"/>
      <c r="CO157" s="65" t="s">
        <v>116</v>
      </c>
      <c r="CP157" s="57">
        <f>CP155*$CP$156</f>
        <v>0.13095744180472058</v>
      </c>
      <c r="CQ157" s="57">
        <f t="shared" ref="CQ157:CV157" si="155">CQ155*$CP$156</f>
        <v>0.10263976751787635</v>
      </c>
      <c r="CR157" s="57">
        <f t="shared" si="155"/>
        <v>0.40330818039322425</v>
      </c>
      <c r="CS157" s="57"/>
      <c r="CT157" s="57">
        <f t="shared" si="155"/>
        <v>0.13179219844624415</v>
      </c>
      <c r="CU157" s="57">
        <f t="shared" si="155"/>
        <v>0.13014309424047199</v>
      </c>
      <c r="CV157" s="57">
        <f t="shared" si="155"/>
        <v>0.35200898049710194</v>
      </c>
      <c r="DJ157" s="10"/>
      <c r="DK157" s="10"/>
      <c r="DL157" s="10"/>
    </row>
    <row r="158" spans="2:116" ht="15.75" thickBot="1" x14ac:dyDescent="0.3">
      <c r="B158" s="5">
        <v>1004</v>
      </c>
      <c r="C158" s="6">
        <v>595906.35400000005</v>
      </c>
      <c r="D158" s="6">
        <v>1160327.8929999999</v>
      </c>
      <c r="E158" s="6">
        <v>202.26</v>
      </c>
      <c r="F158" s="5" t="s">
        <v>50</v>
      </c>
      <c r="G158" s="5"/>
      <c r="H158" s="3"/>
      <c r="I158" s="5">
        <v>1004</v>
      </c>
      <c r="J158" s="6">
        <v>595906.35</v>
      </c>
      <c r="K158" s="6">
        <v>1160327.9010000001</v>
      </c>
      <c r="L158" s="6">
        <v>202.25700000000001</v>
      </c>
      <c r="M158" s="5">
        <v>9</v>
      </c>
      <c r="N158" s="3"/>
      <c r="O158" s="5">
        <v>1004</v>
      </c>
      <c r="P158" s="6">
        <v>-595906.329242434</v>
      </c>
      <c r="Q158" s="6">
        <v>-1160327.9630476099</v>
      </c>
      <c r="R158" s="1">
        <f t="shared" si="153"/>
        <v>595906.329242434</v>
      </c>
      <c r="S158" s="1">
        <f t="shared" si="153"/>
        <v>1160327.9630476099</v>
      </c>
      <c r="T158" s="6">
        <v>202.20847353583801</v>
      </c>
      <c r="U158" s="5">
        <v>3</v>
      </c>
      <c r="X158" s="65" t="s">
        <v>115</v>
      </c>
      <c r="AD158" t="s">
        <v>117</v>
      </c>
      <c r="AE158"/>
      <c r="AF158" s="89">
        <f>100/88*5</f>
        <v>5.6818181818181825</v>
      </c>
      <c r="AG158" s="89">
        <f>100/88*4</f>
        <v>4.5454545454545459</v>
      </c>
      <c r="AS158" s="65"/>
      <c r="AT158" t="s">
        <v>117</v>
      </c>
      <c r="AV158" s="89">
        <f>100/49*3</f>
        <v>6.1224489795918373</v>
      </c>
      <c r="AW158" s="89">
        <f>100/49*3</f>
        <v>6.1224489795918373</v>
      </c>
      <c r="AX158" s="65"/>
      <c r="AY158" s="65"/>
      <c r="BI158"/>
      <c r="BJ158" t="s">
        <v>118</v>
      </c>
      <c r="BK158" t="s">
        <v>119</v>
      </c>
      <c r="BL158" s="57"/>
      <c r="BM158" s="65"/>
      <c r="BN158" s="65"/>
      <c r="BX158"/>
      <c r="BY158" t="s">
        <v>118</v>
      </c>
      <c r="BZ158" t="s">
        <v>119</v>
      </c>
      <c r="CA158" s="57"/>
      <c r="CB158" s="57"/>
      <c r="CC158" s="172"/>
      <c r="CD158" s="170"/>
      <c r="CE158" s="170"/>
      <c r="CF158" s="170"/>
      <c r="CG158" s="173"/>
      <c r="CK158" s="143"/>
      <c r="CL158" s="143"/>
      <c r="CM158" s="143"/>
      <c r="CN158" s="143"/>
      <c r="CO158" s="65"/>
      <c r="CP158" s="65" t="s">
        <v>120</v>
      </c>
      <c r="CQ158" s="65"/>
      <c r="CR158" s="65" t="s">
        <v>190</v>
      </c>
      <c r="CS158" s="65"/>
      <c r="CT158" s="65" t="s">
        <v>120</v>
      </c>
      <c r="CV158" t="s">
        <v>190</v>
      </c>
      <c r="DJ158" s="10"/>
      <c r="DK158" s="10"/>
      <c r="DL158" s="10"/>
    </row>
    <row r="159" spans="2:116" ht="15.75" thickBot="1" x14ac:dyDescent="0.3">
      <c r="B159" s="5">
        <v>1005</v>
      </c>
      <c r="C159" s="6">
        <v>595865.28799999994</v>
      </c>
      <c r="D159" s="6">
        <v>1160318.1599999999</v>
      </c>
      <c r="E159" s="6">
        <v>202.285</v>
      </c>
      <c r="F159" s="5" t="s">
        <v>60</v>
      </c>
      <c r="G159" s="5"/>
      <c r="H159" s="3"/>
      <c r="I159" s="5">
        <v>1005</v>
      </c>
      <c r="J159" s="6">
        <v>595865.31200000003</v>
      </c>
      <c r="K159" s="6">
        <v>1160318.1410000001</v>
      </c>
      <c r="L159" s="6">
        <v>202.279</v>
      </c>
      <c r="M159" s="5">
        <v>7</v>
      </c>
      <c r="N159" s="3"/>
      <c r="O159" s="5">
        <v>1005</v>
      </c>
      <c r="P159" s="6">
        <v>-595865.34548599902</v>
      </c>
      <c r="Q159" s="6">
        <v>-1160318.14442397</v>
      </c>
      <c r="R159" s="1">
        <f t="shared" si="153"/>
        <v>595865.34548599902</v>
      </c>
      <c r="S159" s="1">
        <f t="shared" si="153"/>
        <v>1160318.14442397</v>
      </c>
      <c r="T159" s="6">
        <v>202.36290558207</v>
      </c>
      <c r="U159" s="5">
        <v>2</v>
      </c>
      <c r="BH159" t="s">
        <v>117</v>
      </c>
      <c r="BI159"/>
      <c r="BJ159" s="89">
        <f>100/81*2</f>
        <v>2.4691358024691357</v>
      </c>
      <c r="BK159" s="89">
        <f>100/88*4</f>
        <v>4.5454545454545459</v>
      </c>
      <c r="BL159" s="70"/>
      <c r="BW159" t="s">
        <v>117</v>
      </c>
      <c r="BX159"/>
      <c r="BY159" s="89">
        <f>100/46*2</f>
        <v>4.3478260869565215</v>
      </c>
      <c r="BZ159" s="89">
        <f>100/46*3</f>
        <v>6.5217391304347823</v>
      </c>
      <c r="CA159" s="65"/>
      <c r="CC159" s="170" t="s">
        <v>181</v>
      </c>
      <c r="CE159" s="170" t="s">
        <v>182</v>
      </c>
      <c r="CF159" s="170"/>
      <c r="CG159" s="173"/>
      <c r="CH159" s="170">
        <f>SUM(CH4:CH151)/CD153</f>
        <v>2.2265277335342639E-2</v>
      </c>
      <c r="CI159" s="170">
        <f>SUM(CI4:CI151)/CE153</f>
        <v>2.3312146164244041E-2</v>
      </c>
      <c r="CJ159" s="170">
        <f>SUM(CJ4:CJ151)/CF153</f>
        <v>0.10314137729905871</v>
      </c>
      <c r="CK159" s="143"/>
      <c r="CL159" s="142"/>
      <c r="CM159" s="142"/>
      <c r="CN159" s="142"/>
      <c r="CO159" s="65"/>
      <c r="CP159" s="91">
        <f>SQRT((CP155^2+CQ155^2)/2)</f>
        <v>3.9217890928730528E-2</v>
      </c>
      <c r="CQ159" s="57"/>
      <c r="CR159" s="93">
        <f>CR155</f>
        <v>0.13443606013107476</v>
      </c>
      <c r="CS159" s="65"/>
      <c r="CT159" s="91">
        <f>SQRT((CT155^2+CU155^2)/2)</f>
        <v>4.3656747314691338E-2</v>
      </c>
      <c r="CU159" s="57"/>
      <c r="CV159" s="91">
        <f>CV155</f>
        <v>0.11733632683236732</v>
      </c>
      <c r="DJ159" s="10"/>
      <c r="DK159" s="10"/>
      <c r="DL159" s="10"/>
    </row>
    <row r="160" spans="2:116" x14ac:dyDescent="0.25">
      <c r="B160" s="5">
        <v>1006</v>
      </c>
      <c r="C160" s="6">
        <v>595865.33600000001</v>
      </c>
      <c r="D160" s="6">
        <v>1160318.4080000001</v>
      </c>
      <c r="E160" s="6">
        <v>202.292</v>
      </c>
      <c r="F160" s="5" t="s">
        <v>59</v>
      </c>
      <c r="G160" s="5"/>
      <c r="H160" s="3"/>
      <c r="I160" s="5">
        <v>1006</v>
      </c>
      <c r="J160" s="6"/>
      <c r="K160" s="6"/>
      <c r="L160" s="6"/>
      <c r="M160" s="5"/>
      <c r="N160" s="3"/>
      <c r="O160" s="5"/>
      <c r="P160" s="5"/>
      <c r="Q160" s="5"/>
      <c r="R160" s="1"/>
      <c r="S160" s="1"/>
      <c r="T160" s="5"/>
      <c r="U160" s="5"/>
      <c r="W160" s="38"/>
      <c r="X160" s="38"/>
      <c r="Y160" s="38"/>
      <c r="CC160" s="147"/>
      <c r="CD160" s="142"/>
      <c r="CE160" s="142"/>
      <c r="CF160" s="142"/>
      <c r="CG160" s="143"/>
      <c r="CH160" s="142"/>
      <c r="CI160" s="142"/>
      <c r="CJ160" s="142"/>
      <c r="CK160" s="143"/>
      <c r="CL160" s="142"/>
      <c r="CM160" s="142"/>
      <c r="CN160" s="142"/>
      <c r="DJ160" s="10"/>
      <c r="DK160" s="10"/>
      <c r="DL160" s="10"/>
    </row>
    <row r="161" spans="2:116" x14ac:dyDescent="0.25">
      <c r="B161" s="5">
        <v>1007</v>
      </c>
      <c r="C161" s="6">
        <v>595892.54299999995</v>
      </c>
      <c r="D161" s="6">
        <v>1160256.2039999999</v>
      </c>
      <c r="E161" s="6">
        <v>202.86600000000001</v>
      </c>
      <c r="F161" s="5" t="s">
        <v>16</v>
      </c>
      <c r="G161" s="5"/>
      <c r="H161" s="3"/>
      <c r="I161" s="5">
        <v>1007</v>
      </c>
      <c r="J161" s="6">
        <v>595892.57499999995</v>
      </c>
      <c r="K161" s="6">
        <v>1160256.1950000001</v>
      </c>
      <c r="L161" s="6">
        <v>202.95699999999999</v>
      </c>
      <c r="M161" s="5">
        <v>21</v>
      </c>
      <c r="N161" s="3"/>
      <c r="O161" s="5">
        <v>1007</v>
      </c>
      <c r="P161" s="6">
        <v>-595892.57118397602</v>
      </c>
      <c r="Q161" s="6">
        <v>-1160256.2060857201</v>
      </c>
      <c r="R161" s="1">
        <f t="shared" ref="R161:S168" si="156">-P161</f>
        <v>595892.57118397602</v>
      </c>
      <c r="S161" s="1">
        <f t="shared" si="156"/>
        <v>1160256.2060857201</v>
      </c>
      <c r="T161" s="6">
        <v>202.896301263976</v>
      </c>
      <c r="U161" s="5">
        <v>9</v>
      </c>
      <c r="W161" s="38"/>
      <c r="X161" s="38"/>
      <c r="Y161" s="38"/>
      <c r="Z161" s="38"/>
      <c r="AA161" s="38"/>
      <c r="AB161" s="38"/>
      <c r="AC161" s="38"/>
      <c r="AD161" s="38"/>
      <c r="AE161" s="77"/>
      <c r="AF161" s="77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BB161" s="38"/>
      <c r="BC161" s="38"/>
      <c r="BD161" s="38"/>
      <c r="BE161" s="38"/>
      <c r="BF161" s="38"/>
      <c r="BG161" s="38"/>
      <c r="BH161" s="38"/>
      <c r="BI161" s="77"/>
      <c r="BJ161" s="38"/>
      <c r="BK161" s="77"/>
      <c r="BL161" s="38"/>
      <c r="BM161" s="38"/>
      <c r="BN161" s="38"/>
      <c r="BO161" s="38"/>
      <c r="BP161" s="38"/>
      <c r="BQ161" s="38"/>
      <c r="BR161" s="38"/>
      <c r="BS161" s="38"/>
      <c r="BT161" s="38"/>
      <c r="BU161" s="38"/>
      <c r="CC161" s="147"/>
      <c r="CD161" s="142"/>
      <c r="CE161" s="142"/>
      <c r="CF161" s="142"/>
      <c r="CG161" s="143"/>
      <c r="CH161" s="142"/>
      <c r="CI161" s="142"/>
      <c r="CJ161" s="142"/>
      <c r="CK161" s="143"/>
      <c r="CL161" s="142"/>
      <c r="CM161" s="142"/>
      <c r="CN161" s="142"/>
      <c r="CO161" s="70"/>
      <c r="DJ161" s="10"/>
      <c r="DK161" s="10"/>
      <c r="DL161" s="10"/>
    </row>
    <row r="162" spans="2:116" x14ac:dyDescent="0.25">
      <c r="B162" s="5">
        <v>1008</v>
      </c>
      <c r="C162" s="6">
        <v>595864.67200000002</v>
      </c>
      <c r="D162" s="6">
        <v>1160274.371</v>
      </c>
      <c r="E162" s="6">
        <v>202.63300000000001</v>
      </c>
      <c r="F162" s="5" t="s">
        <v>75</v>
      </c>
      <c r="G162" s="5"/>
      <c r="H162" s="3"/>
      <c r="I162" s="5">
        <v>1008</v>
      </c>
      <c r="J162" s="6">
        <v>595864.69999999995</v>
      </c>
      <c r="K162" s="6">
        <v>1160274.378</v>
      </c>
      <c r="L162" s="6">
        <v>202.63499999999999</v>
      </c>
      <c r="M162" s="5">
        <v>11</v>
      </c>
      <c r="N162" s="3"/>
      <c r="O162" s="5">
        <v>1008</v>
      </c>
      <c r="P162" s="6">
        <v>-595864.72323972604</v>
      </c>
      <c r="Q162" s="6">
        <v>-1160274.38561262</v>
      </c>
      <c r="R162" s="1">
        <f t="shared" si="156"/>
        <v>595864.72323972604</v>
      </c>
      <c r="S162" s="1">
        <f t="shared" si="156"/>
        <v>1160274.38561262</v>
      </c>
      <c r="T162" s="6">
        <v>202.68008582411599</v>
      </c>
      <c r="U162" s="5">
        <v>4</v>
      </c>
      <c r="W162" s="38"/>
      <c r="X162" s="38"/>
      <c r="Y162" s="38"/>
      <c r="Z162" s="38"/>
      <c r="AA162" s="38"/>
      <c r="AB162" s="38"/>
      <c r="AC162" s="38"/>
      <c r="AD162" s="38"/>
      <c r="AE162" s="77"/>
      <c r="AF162" s="77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BB162" s="38"/>
      <c r="BC162" s="38"/>
      <c r="BD162" s="38"/>
      <c r="BE162" s="38"/>
      <c r="BF162" s="38"/>
      <c r="BG162" s="38"/>
      <c r="BH162" s="38"/>
      <c r="BI162" s="77"/>
      <c r="BJ162" s="38"/>
      <c r="BK162" s="77"/>
      <c r="BL162" s="38"/>
      <c r="BM162" s="38"/>
      <c r="BN162" s="38"/>
      <c r="BO162" s="38"/>
      <c r="BP162" s="38"/>
      <c r="BQ162" s="38"/>
      <c r="BR162" s="38"/>
      <c r="BS162" s="38"/>
      <c r="BT162" s="38"/>
      <c r="BU162" s="38"/>
      <c r="CC162" s="147"/>
      <c r="CD162" s="142"/>
      <c r="CE162" s="142"/>
      <c r="CF162" s="142"/>
      <c r="CG162" s="143"/>
      <c r="CH162" s="142"/>
      <c r="CI162" s="142"/>
      <c r="CJ162" s="142"/>
      <c r="CK162" s="143"/>
      <c r="CL162" s="142"/>
      <c r="CM162" s="142"/>
      <c r="CN162" s="142"/>
      <c r="DJ162" s="10"/>
      <c r="DK162" s="10"/>
      <c r="DL162" s="10"/>
    </row>
    <row r="163" spans="2:116" x14ac:dyDescent="0.25">
      <c r="B163" s="5">
        <v>1009</v>
      </c>
      <c r="C163" s="6">
        <v>595877.44900000002</v>
      </c>
      <c r="D163" s="6">
        <v>1160142.686</v>
      </c>
      <c r="E163" s="6">
        <v>203.28200000000001</v>
      </c>
      <c r="F163" s="5" t="s">
        <v>28</v>
      </c>
      <c r="G163" s="5"/>
      <c r="H163" s="3"/>
      <c r="I163" s="5">
        <v>1009</v>
      </c>
      <c r="J163" s="6">
        <v>595877.42099999997</v>
      </c>
      <c r="K163" s="6">
        <v>1160142.669</v>
      </c>
      <c r="L163" s="6">
        <v>203.26599999999999</v>
      </c>
      <c r="M163" s="5">
        <v>23</v>
      </c>
      <c r="N163" s="3"/>
      <c r="O163" s="5">
        <v>1009</v>
      </c>
      <c r="P163" s="6">
        <v>-595877.39560973505</v>
      </c>
      <c r="Q163" s="6">
        <v>-1160142.6664454699</v>
      </c>
      <c r="R163" s="1">
        <f t="shared" si="156"/>
        <v>595877.39560973505</v>
      </c>
      <c r="S163" s="1">
        <f t="shared" si="156"/>
        <v>1160142.6664454699</v>
      </c>
      <c r="T163" s="6">
        <v>203.309038510687</v>
      </c>
      <c r="U163" s="5">
        <v>10</v>
      </c>
      <c r="W163" s="38"/>
      <c r="X163" s="38"/>
      <c r="Y163" s="47"/>
      <c r="Z163" s="47"/>
      <c r="AA163" s="47"/>
      <c r="AB163" s="38"/>
      <c r="AC163" s="38"/>
      <c r="AD163" s="38"/>
      <c r="AE163" s="77"/>
      <c r="AF163" s="77"/>
      <c r="AG163" s="38"/>
      <c r="AH163" s="38"/>
      <c r="AI163" s="38"/>
      <c r="AJ163" s="38"/>
      <c r="AK163" s="38"/>
      <c r="AL163" s="38"/>
      <c r="AM163" s="47"/>
      <c r="AN163" s="47"/>
      <c r="AO163" s="47"/>
      <c r="AP163" s="38"/>
      <c r="BB163" s="38"/>
      <c r="BC163" s="47"/>
      <c r="BD163" s="47"/>
      <c r="BE163" s="47"/>
      <c r="BF163" s="38"/>
      <c r="BG163" s="38"/>
      <c r="BH163" s="38"/>
      <c r="BI163" s="77"/>
      <c r="BJ163" s="38"/>
      <c r="BK163" s="77"/>
      <c r="BL163" s="38"/>
      <c r="BM163" s="38"/>
      <c r="BN163" s="38"/>
      <c r="BO163" s="38"/>
      <c r="BP163" s="38"/>
      <c r="BQ163" s="38"/>
      <c r="BR163" s="47"/>
      <c r="BS163" s="47"/>
      <c r="BT163" s="47"/>
      <c r="BU163" s="38"/>
      <c r="CC163" s="38"/>
      <c r="CD163" s="142"/>
      <c r="CE163" s="142"/>
      <c r="CF163" s="142"/>
      <c r="CG163" s="143"/>
      <c r="CH163" s="143"/>
      <c r="CI163" s="143"/>
      <c r="CJ163" s="143"/>
      <c r="CK163" s="143"/>
      <c r="CL163" s="143"/>
      <c r="CM163" s="143"/>
      <c r="CN163" s="143"/>
      <c r="DJ163" s="10"/>
      <c r="DK163" s="10"/>
      <c r="DL163" s="10"/>
    </row>
    <row r="164" spans="2:116" x14ac:dyDescent="0.25">
      <c r="B164" s="5">
        <v>1010</v>
      </c>
      <c r="C164" s="6">
        <v>595869.69499999995</v>
      </c>
      <c r="D164" s="6">
        <v>1160117.453</v>
      </c>
      <c r="E164" s="6">
        <v>203.71299999999999</v>
      </c>
      <c r="F164" s="5" t="s">
        <v>16</v>
      </c>
      <c r="G164" s="5"/>
      <c r="H164" s="3"/>
      <c r="I164" s="5">
        <v>1010</v>
      </c>
      <c r="J164" s="6">
        <v>595869.71600000001</v>
      </c>
      <c r="K164" s="6">
        <v>1160117.47</v>
      </c>
      <c r="L164" s="6">
        <v>203.71100000000001</v>
      </c>
      <c r="M164" s="5">
        <v>17</v>
      </c>
      <c r="N164" s="3"/>
      <c r="O164" s="5">
        <v>1010</v>
      </c>
      <c r="P164" s="6">
        <v>-595869.73110545299</v>
      </c>
      <c r="Q164" s="6">
        <v>-1160117.48787593</v>
      </c>
      <c r="R164" s="1">
        <f t="shared" si="156"/>
        <v>595869.73110545299</v>
      </c>
      <c r="S164" s="1">
        <f t="shared" si="156"/>
        <v>1160117.48787593</v>
      </c>
      <c r="T164" s="6">
        <v>203.74388234345699</v>
      </c>
      <c r="U164" s="5">
        <v>8</v>
      </c>
      <c r="W164" s="38"/>
      <c r="X164" s="38"/>
      <c r="Y164" s="2"/>
      <c r="Z164" s="2"/>
      <c r="AA164" s="2"/>
      <c r="AB164" s="38"/>
      <c r="AC164" s="38"/>
      <c r="AD164" s="38"/>
      <c r="AE164" s="77"/>
      <c r="AF164" s="77"/>
      <c r="AG164" s="38"/>
      <c r="AH164" s="38"/>
      <c r="AI164" s="38"/>
      <c r="AJ164" s="38"/>
      <c r="AK164" s="38"/>
      <c r="AL164" s="38"/>
      <c r="AM164" s="2"/>
      <c r="AN164" s="2"/>
      <c r="AO164" s="2"/>
      <c r="AP164" s="38"/>
      <c r="BB164" s="38"/>
      <c r="BC164" s="2"/>
      <c r="BD164" s="2"/>
      <c r="BE164" s="2"/>
      <c r="BF164" s="38"/>
      <c r="BG164" s="38"/>
      <c r="BH164" s="38"/>
      <c r="BI164" s="77"/>
      <c r="BJ164" s="38"/>
      <c r="BK164" s="77"/>
      <c r="BL164" s="38"/>
      <c r="BM164" s="38"/>
      <c r="BN164" s="38"/>
      <c r="BO164" s="38"/>
      <c r="BP164" s="38"/>
      <c r="BQ164" s="38"/>
      <c r="BR164" s="2"/>
      <c r="BS164" s="2"/>
      <c r="BT164" s="2"/>
      <c r="BU164" s="38"/>
      <c r="CD164" s="57"/>
      <c r="CE164" s="57"/>
      <c r="CF164" s="57"/>
      <c r="CG164" s="70"/>
      <c r="CH164" s="70"/>
      <c r="CI164" s="70"/>
      <c r="CJ164" s="70"/>
      <c r="CK164" s="70"/>
      <c r="CL164" s="70"/>
      <c r="CM164" s="70"/>
      <c r="CN164" s="70"/>
      <c r="DJ164" s="10"/>
      <c r="DK164" s="10"/>
      <c r="DL164" s="10"/>
    </row>
    <row r="165" spans="2:116" x14ac:dyDescent="0.25">
      <c r="B165" s="5">
        <v>1011</v>
      </c>
      <c r="C165" s="6">
        <v>595859.93799999997</v>
      </c>
      <c r="D165" s="6">
        <v>1160054.7169999999</v>
      </c>
      <c r="E165" s="6">
        <v>204.63300000000001</v>
      </c>
      <c r="F165" s="5" t="s">
        <v>76</v>
      </c>
      <c r="G165" s="5"/>
      <c r="H165" s="3"/>
      <c r="I165" s="5">
        <v>1011</v>
      </c>
      <c r="J165" s="6">
        <v>595859.94400000002</v>
      </c>
      <c r="K165" s="6">
        <v>1160054.7180000001</v>
      </c>
      <c r="L165" s="6">
        <v>204.62299999999999</v>
      </c>
      <c r="M165" s="5">
        <v>18</v>
      </c>
      <c r="N165" s="3"/>
      <c r="O165" s="5">
        <v>1011</v>
      </c>
      <c r="P165" s="6">
        <v>-595859.93331110897</v>
      </c>
      <c r="Q165" s="6">
        <v>-1160054.7417716901</v>
      </c>
      <c r="R165" s="1">
        <f t="shared" si="156"/>
        <v>595859.93331110897</v>
      </c>
      <c r="S165" s="1">
        <f t="shared" si="156"/>
        <v>1160054.7417716901</v>
      </c>
      <c r="T165" s="6">
        <v>204.57120634544799</v>
      </c>
      <c r="U165" s="5">
        <v>8</v>
      </c>
      <c r="W165" s="38"/>
      <c r="X165" s="38"/>
      <c r="Y165" s="2"/>
      <c r="Z165" s="2"/>
      <c r="AA165" s="2"/>
      <c r="AB165" s="38"/>
      <c r="AC165" s="38"/>
      <c r="AD165" s="38"/>
      <c r="AE165" s="77"/>
      <c r="AF165" s="77"/>
      <c r="AG165" s="38"/>
      <c r="AH165" s="38"/>
      <c r="AI165" s="38"/>
      <c r="AJ165" s="38"/>
      <c r="AK165" s="38"/>
      <c r="AL165" s="38"/>
      <c r="AM165" s="2"/>
      <c r="AN165" s="2"/>
      <c r="AO165" s="2"/>
      <c r="AP165" s="38"/>
      <c r="BB165" s="38"/>
      <c r="BC165" s="2"/>
      <c r="BD165" s="2"/>
      <c r="BE165" s="2"/>
      <c r="BF165" s="38"/>
      <c r="BG165" s="38"/>
      <c r="BH165" s="38"/>
      <c r="BI165" s="77"/>
      <c r="BJ165" s="38"/>
      <c r="BK165" s="77"/>
      <c r="BL165" s="38"/>
      <c r="BM165" s="38"/>
      <c r="BN165" s="38"/>
      <c r="BO165" s="38"/>
      <c r="BP165" s="38"/>
      <c r="BQ165" s="38"/>
      <c r="BR165" s="2"/>
      <c r="BS165" s="2"/>
      <c r="BT165" s="2"/>
      <c r="BU165" s="38"/>
      <c r="CD165" s="57"/>
      <c r="CE165" s="57"/>
      <c r="CF165" s="57"/>
      <c r="CG165" s="70"/>
      <c r="CH165" s="70"/>
      <c r="CI165" s="70"/>
      <c r="CJ165" s="70"/>
      <c r="CK165" s="70"/>
      <c r="CL165" s="70"/>
      <c r="CM165" s="70"/>
      <c r="CN165" s="70"/>
      <c r="DJ165" s="10"/>
      <c r="DK165" s="10"/>
      <c r="DL165" s="10"/>
    </row>
    <row r="166" spans="2:116" ht="15.75" thickBot="1" x14ac:dyDescent="0.3">
      <c r="B166" s="5">
        <v>1012</v>
      </c>
      <c r="C166" s="6">
        <v>595851.44900000002</v>
      </c>
      <c r="D166" s="6">
        <v>1160016.548</v>
      </c>
      <c r="E166" s="6">
        <v>205.358</v>
      </c>
      <c r="F166" s="5" t="s">
        <v>34</v>
      </c>
      <c r="G166" s="5"/>
      <c r="H166" s="3"/>
      <c r="I166" s="5">
        <v>1012</v>
      </c>
      <c r="J166" s="6">
        <v>595851.44499999995</v>
      </c>
      <c r="K166" s="6">
        <v>1160016.5449999999</v>
      </c>
      <c r="L166" s="6">
        <v>205.35599999999999</v>
      </c>
      <c r="M166" s="5">
        <v>19</v>
      </c>
      <c r="N166" s="3"/>
      <c r="O166" s="5">
        <v>1012</v>
      </c>
      <c r="P166" s="6">
        <v>-595851.46354923898</v>
      </c>
      <c r="Q166" s="6">
        <v>-1160016.5478059701</v>
      </c>
      <c r="R166" s="1">
        <f t="shared" si="156"/>
        <v>595851.46354923898</v>
      </c>
      <c r="S166" s="1">
        <f t="shared" si="156"/>
        <v>1160016.5478059701</v>
      </c>
      <c r="T166" s="6">
        <v>205.341453417602</v>
      </c>
      <c r="U166" s="5">
        <v>8</v>
      </c>
      <c r="W166" s="38"/>
      <c r="X166" s="38"/>
      <c r="Y166" s="2"/>
      <c r="Z166" s="2"/>
      <c r="AA166" s="2"/>
      <c r="AB166" s="38"/>
      <c r="AC166" s="38"/>
      <c r="AD166" s="38"/>
      <c r="AE166" s="77"/>
      <c r="AF166" s="77"/>
      <c r="AG166" s="38"/>
      <c r="AH166" s="38"/>
      <c r="AI166" s="38"/>
      <c r="AJ166" s="38"/>
      <c r="AK166" s="38"/>
      <c r="AL166" s="38"/>
      <c r="AM166" s="2"/>
      <c r="AN166" s="2"/>
      <c r="AO166" s="2"/>
      <c r="AP166" s="38"/>
      <c r="BB166" s="38"/>
      <c r="BC166" s="2"/>
      <c r="BD166" s="2"/>
      <c r="BE166" s="2"/>
      <c r="BF166" s="38"/>
      <c r="BG166" s="38"/>
      <c r="BH166" s="38"/>
      <c r="BI166" s="77"/>
      <c r="BJ166" s="38"/>
      <c r="BK166" s="77"/>
      <c r="BL166" s="38"/>
      <c r="BM166" s="38"/>
      <c r="BN166" s="38"/>
      <c r="BO166" s="38"/>
      <c r="BP166" s="38"/>
      <c r="BQ166" s="38"/>
      <c r="BR166" s="2"/>
      <c r="BS166" s="2"/>
      <c r="BT166" s="2"/>
      <c r="BU166" s="38"/>
      <c r="CD166" s="57"/>
      <c r="CE166" s="57"/>
      <c r="CF166" s="57"/>
      <c r="CG166" s="70"/>
      <c r="CH166" s="70"/>
      <c r="CI166" s="70"/>
      <c r="CJ166" s="70"/>
      <c r="CK166" s="70"/>
      <c r="CL166" s="70"/>
      <c r="CM166" s="70"/>
      <c r="CN166" s="70"/>
      <c r="CT166" s="2"/>
      <c r="CU166" s="2"/>
      <c r="CV166" s="2"/>
      <c r="CW166" s="2"/>
      <c r="CX166" s="65"/>
      <c r="CY166" s="65"/>
      <c r="DJ166" s="10"/>
      <c r="DK166" s="10"/>
      <c r="DL166" s="10"/>
    </row>
    <row r="167" spans="2:116" x14ac:dyDescent="0.25">
      <c r="B167" s="5">
        <v>1013</v>
      </c>
      <c r="C167" s="6">
        <v>595879.96299999999</v>
      </c>
      <c r="D167" s="6">
        <v>1160026.689</v>
      </c>
      <c r="E167" s="6">
        <v>204.99199999999999</v>
      </c>
      <c r="F167" s="5" t="s">
        <v>49</v>
      </c>
      <c r="G167" s="5"/>
      <c r="H167" s="3"/>
      <c r="I167" s="5">
        <v>1013</v>
      </c>
      <c r="J167" s="6">
        <v>595879.98</v>
      </c>
      <c r="K167" s="6">
        <v>1160026.6710000001</v>
      </c>
      <c r="L167" s="6">
        <v>204.98500000000001</v>
      </c>
      <c r="M167" s="5">
        <v>19</v>
      </c>
      <c r="N167" s="3"/>
      <c r="O167" s="5">
        <v>1013</v>
      </c>
      <c r="P167" s="6">
        <v>-595879.99131904799</v>
      </c>
      <c r="Q167" s="6">
        <v>-1160026.6803843</v>
      </c>
      <c r="R167" s="1">
        <f t="shared" si="156"/>
        <v>595879.99131904799</v>
      </c>
      <c r="S167" s="1">
        <f t="shared" si="156"/>
        <v>1160026.6803843</v>
      </c>
      <c r="T167" s="6">
        <v>205.04829674695199</v>
      </c>
      <c r="U167" s="5">
        <v>8</v>
      </c>
      <c r="W167" s="38"/>
      <c r="X167" s="38"/>
      <c r="Y167" s="2"/>
      <c r="Z167" s="2"/>
      <c r="AA167" s="2"/>
      <c r="AB167" s="38"/>
      <c r="AC167" s="38"/>
      <c r="AD167" s="38"/>
      <c r="AE167" s="77"/>
      <c r="AF167" s="77"/>
      <c r="AG167" s="38"/>
      <c r="AH167" s="38"/>
      <c r="AI167" s="38"/>
      <c r="AJ167" s="38"/>
      <c r="AK167" s="38"/>
      <c r="AL167" s="38"/>
      <c r="AM167" s="2"/>
      <c r="AN167" s="2"/>
      <c r="AO167" s="2"/>
      <c r="AP167" s="38"/>
      <c r="BB167" s="38"/>
      <c r="BC167" s="2"/>
      <c r="BD167" s="2"/>
      <c r="BE167" s="2"/>
      <c r="BF167" s="38"/>
      <c r="BG167" s="38"/>
      <c r="BH167" s="38"/>
      <c r="BI167" s="77"/>
      <c r="BJ167" s="38"/>
      <c r="BK167" s="77"/>
      <c r="BL167" s="38"/>
      <c r="BM167" s="38"/>
      <c r="BN167" s="38"/>
      <c r="BO167" s="38"/>
      <c r="BP167" s="38"/>
      <c r="BQ167" s="38"/>
      <c r="BR167" s="2"/>
      <c r="BS167" s="2"/>
      <c r="BT167" s="2"/>
      <c r="BU167" s="38"/>
      <c r="CA167" s="46" t="s">
        <v>102</v>
      </c>
      <c r="CB167" s="46" t="s">
        <v>104</v>
      </c>
      <c r="CD167" s="46" t="s">
        <v>102</v>
      </c>
      <c r="CE167" s="46" t="s">
        <v>104</v>
      </c>
      <c r="CF167" s="57"/>
      <c r="CT167" s="65"/>
      <c r="CU167" s="187"/>
      <c r="CV167" s="187"/>
      <c r="CW167" s="187"/>
      <c r="CX167" s="65"/>
      <c r="CY167" s="65"/>
      <c r="DJ167" s="10"/>
      <c r="DK167" s="10"/>
      <c r="DL167" s="10"/>
    </row>
    <row r="168" spans="2:116" x14ac:dyDescent="0.25">
      <c r="B168" s="5">
        <v>1014</v>
      </c>
      <c r="C168" s="6">
        <v>595902.63899999997</v>
      </c>
      <c r="D168" s="6">
        <v>1159992.81</v>
      </c>
      <c r="E168" s="6">
        <v>206.018</v>
      </c>
      <c r="F168" s="5" t="s">
        <v>8</v>
      </c>
      <c r="G168" s="5"/>
      <c r="H168" s="3"/>
      <c r="I168" s="5">
        <v>1014</v>
      </c>
      <c r="J168" s="6">
        <v>595902.65599999996</v>
      </c>
      <c r="K168" s="6">
        <v>1159992.8030000001</v>
      </c>
      <c r="L168" s="6">
        <v>206.011</v>
      </c>
      <c r="M168" s="5">
        <v>19</v>
      </c>
      <c r="N168" s="3"/>
      <c r="O168" s="5">
        <v>1014</v>
      </c>
      <c r="P168" s="6">
        <v>-595902.65034726902</v>
      </c>
      <c r="Q168" s="6">
        <v>-1159992.79251018</v>
      </c>
      <c r="R168" s="1">
        <f t="shared" si="156"/>
        <v>595902.65034726902</v>
      </c>
      <c r="S168" s="1">
        <f t="shared" si="156"/>
        <v>1159992.79251018</v>
      </c>
      <c r="T168" s="6">
        <v>206.11474022447899</v>
      </c>
      <c r="U168" s="5">
        <v>8</v>
      </c>
      <c r="W168" s="38"/>
      <c r="X168" s="38"/>
      <c r="Y168" s="2"/>
      <c r="Z168" s="2"/>
      <c r="AA168" s="2"/>
      <c r="AB168" s="38"/>
      <c r="AC168" s="38"/>
      <c r="AD168" s="38"/>
      <c r="AE168" s="77"/>
      <c r="AF168" s="77"/>
      <c r="AG168" s="38"/>
      <c r="AH168" s="38"/>
      <c r="AI168" s="38"/>
      <c r="AJ168" s="38"/>
      <c r="AK168" s="38"/>
      <c r="AL168" s="38"/>
      <c r="AM168" s="2"/>
      <c r="AN168" s="2"/>
      <c r="AO168" s="2"/>
      <c r="AP168" s="38"/>
      <c r="BB168" s="38"/>
      <c r="BC168" s="2"/>
      <c r="BD168" s="2"/>
      <c r="BE168" s="2"/>
      <c r="BF168" s="38"/>
      <c r="BG168" s="38"/>
      <c r="BH168" s="38"/>
      <c r="BI168" s="77"/>
      <c r="BJ168" s="38"/>
      <c r="BK168" s="77"/>
      <c r="BL168" s="38"/>
      <c r="BM168" s="38"/>
      <c r="BN168" s="38"/>
      <c r="BO168" s="38"/>
      <c r="BP168" s="38"/>
      <c r="BQ168" s="38"/>
      <c r="BR168" s="2"/>
      <c r="BS168" s="2"/>
      <c r="BT168" s="2"/>
      <c r="BU168" s="38"/>
      <c r="CA168" s="50">
        <v>-0.15</v>
      </c>
      <c r="CB168" s="2">
        <v>0</v>
      </c>
      <c r="CD168" s="50">
        <v>-0.15</v>
      </c>
      <c r="CE168" s="2">
        <v>14</v>
      </c>
      <c r="CF168" s="57"/>
      <c r="CT168" s="65"/>
      <c r="CU168" s="156"/>
      <c r="CV168" s="164"/>
      <c r="CW168" s="156"/>
      <c r="CX168" s="65"/>
      <c r="CY168" s="65"/>
      <c r="DJ168" s="10"/>
      <c r="DK168" s="10"/>
      <c r="DL168" s="10"/>
    </row>
    <row r="169" spans="2:116" x14ac:dyDescent="0.25">
      <c r="B169" s="5">
        <v>1015</v>
      </c>
      <c r="C169" s="6">
        <v>595877.88500000001</v>
      </c>
      <c r="D169" s="6">
        <v>1159995.2339999999</v>
      </c>
      <c r="E169" s="6">
        <v>204.86199999999999</v>
      </c>
      <c r="F169" s="5" t="s">
        <v>34</v>
      </c>
      <c r="G169" s="5"/>
      <c r="H169" s="3"/>
      <c r="I169" s="5">
        <v>1015</v>
      </c>
      <c r="J169" s="6">
        <v>595877.85800000001</v>
      </c>
      <c r="K169" s="6">
        <v>1159995.2350000001</v>
      </c>
      <c r="L169" s="6">
        <v>206.28899999999999</v>
      </c>
      <c r="M169" s="5">
        <v>18</v>
      </c>
      <c r="N169" s="3"/>
      <c r="O169" s="5"/>
      <c r="P169" s="5"/>
      <c r="Q169" s="5"/>
      <c r="R169" s="1"/>
      <c r="S169" s="1"/>
      <c r="T169" s="5"/>
      <c r="U169" s="5"/>
      <c r="W169" s="38"/>
      <c r="X169" s="38"/>
      <c r="Y169" s="2"/>
      <c r="Z169" s="2"/>
      <c r="AA169" s="2"/>
      <c r="AB169" s="38"/>
      <c r="AC169" s="38"/>
      <c r="AD169" s="38"/>
      <c r="AE169" s="77"/>
      <c r="AF169" s="77"/>
      <c r="AG169" s="38"/>
      <c r="AH169" s="38"/>
      <c r="AI169" s="38"/>
      <c r="AJ169" s="38"/>
      <c r="AK169" s="38"/>
      <c r="AL169" s="38"/>
      <c r="AM169" s="2"/>
      <c r="AN169" s="2"/>
      <c r="AO169" s="2"/>
      <c r="AP169" s="38"/>
      <c r="BB169" s="38"/>
      <c r="BC169" s="2"/>
      <c r="BD169" s="2"/>
      <c r="BE169" s="2"/>
      <c r="BF169" s="38"/>
      <c r="BG169" s="38"/>
      <c r="BH169" s="38"/>
      <c r="BI169" s="77"/>
      <c r="BJ169" s="38"/>
      <c r="BK169" s="77"/>
      <c r="BL169" s="38"/>
      <c r="BM169" s="38"/>
      <c r="BN169" s="38"/>
      <c r="BO169" s="38"/>
      <c r="BP169" s="38"/>
      <c r="BQ169" s="38"/>
      <c r="BR169" s="2"/>
      <c r="BS169" s="2"/>
      <c r="BT169" s="2"/>
      <c r="BU169" s="38"/>
      <c r="CA169" s="50">
        <v>-0.14000000000000001</v>
      </c>
      <c r="CB169" s="2">
        <v>0</v>
      </c>
      <c r="CD169" s="50">
        <v>-0.14000000000000001</v>
      </c>
      <c r="CE169" s="2">
        <v>0</v>
      </c>
      <c r="CF169" s="57"/>
      <c r="CT169" s="65"/>
      <c r="CU169" s="156"/>
      <c r="CV169" s="164"/>
      <c r="CW169" s="156"/>
      <c r="CX169" s="65"/>
      <c r="CY169" s="65"/>
      <c r="DJ169" s="10"/>
      <c r="DK169" s="10"/>
      <c r="DL169" s="10"/>
    </row>
    <row r="170" spans="2:116" x14ac:dyDescent="0.25">
      <c r="B170" s="5">
        <v>1016</v>
      </c>
      <c r="C170" s="6">
        <v>595813.34299999999</v>
      </c>
      <c r="D170" s="6">
        <v>1160003.9620000001</v>
      </c>
      <c r="E170" s="6">
        <v>205.893</v>
      </c>
      <c r="F170" s="5" t="s">
        <v>28</v>
      </c>
      <c r="G170" s="5"/>
      <c r="H170" s="3"/>
      <c r="I170" s="5">
        <v>1016</v>
      </c>
      <c r="J170" s="6">
        <v>595813.31499999994</v>
      </c>
      <c r="K170" s="6">
        <v>1160003.9790000001</v>
      </c>
      <c r="L170" s="6">
        <v>205.88900000000001</v>
      </c>
      <c r="M170" s="5">
        <v>11</v>
      </c>
      <c r="N170" s="3"/>
      <c r="O170" s="5">
        <v>1016</v>
      </c>
      <c r="P170" s="6">
        <v>-595813.32192720601</v>
      </c>
      <c r="Q170" s="6">
        <v>-1160003.94977392</v>
      </c>
      <c r="R170" s="1">
        <f t="shared" ref="R170:R178" si="157">-P170</f>
        <v>595813.32192720601</v>
      </c>
      <c r="S170" s="1">
        <f t="shared" ref="S170:S178" si="158">-Q170</f>
        <v>1160003.94977392</v>
      </c>
      <c r="T170" s="6">
        <v>205.821371256238</v>
      </c>
      <c r="U170" s="5">
        <v>4</v>
      </c>
      <c r="W170" s="38"/>
      <c r="X170" s="38"/>
      <c r="Y170" s="2"/>
      <c r="Z170" s="2"/>
      <c r="AA170" s="2"/>
      <c r="AB170" s="38"/>
      <c r="AC170" s="38"/>
      <c r="AD170" s="38"/>
      <c r="AE170" s="77"/>
      <c r="AF170" s="77"/>
      <c r="AG170" s="38"/>
      <c r="AH170" s="38"/>
      <c r="AI170" s="38"/>
      <c r="AJ170" s="38"/>
      <c r="AK170" s="38"/>
      <c r="AL170" s="38"/>
      <c r="AM170" s="2"/>
      <c r="AN170" s="2"/>
      <c r="AO170" s="2"/>
      <c r="AP170" s="38"/>
      <c r="BB170" s="38"/>
      <c r="BC170" s="2"/>
      <c r="BD170" s="2"/>
      <c r="BE170" s="2"/>
      <c r="BF170" s="38"/>
      <c r="BG170" s="38"/>
      <c r="BH170" s="38"/>
      <c r="BI170" s="77"/>
      <c r="BJ170" s="38"/>
      <c r="BK170" s="77"/>
      <c r="BL170" s="38"/>
      <c r="BM170" s="38"/>
      <c r="BN170" s="38"/>
      <c r="BO170" s="38"/>
      <c r="BP170" s="38"/>
      <c r="BQ170" s="38"/>
      <c r="BR170" s="2"/>
      <c r="BS170" s="2"/>
      <c r="BT170" s="2"/>
      <c r="BU170" s="38"/>
      <c r="CA170" s="50">
        <v>-0.13</v>
      </c>
      <c r="CB170" s="2">
        <v>0</v>
      </c>
      <c r="CD170" s="50">
        <v>-0.13</v>
      </c>
      <c r="CE170" s="2">
        <v>1</v>
      </c>
      <c r="CF170" s="57"/>
      <c r="CT170" s="65"/>
      <c r="CU170" s="156"/>
      <c r="CV170" s="164"/>
      <c r="CW170" s="156"/>
      <c r="CX170" s="65"/>
      <c r="CY170" s="65"/>
      <c r="DJ170" s="10"/>
      <c r="DK170" s="10"/>
      <c r="DL170" s="10"/>
    </row>
    <row r="171" spans="2:116" x14ac:dyDescent="0.25">
      <c r="B171" s="5">
        <v>1017</v>
      </c>
      <c r="C171" s="6">
        <v>595789.48400000005</v>
      </c>
      <c r="D171" s="6">
        <v>1160070.26</v>
      </c>
      <c r="E171" s="6">
        <v>205.65</v>
      </c>
      <c r="F171" s="5" t="s">
        <v>8</v>
      </c>
      <c r="G171" s="5"/>
      <c r="H171" s="3"/>
      <c r="I171" s="5">
        <v>1017</v>
      </c>
      <c r="J171" s="6">
        <v>595789.48899999994</v>
      </c>
      <c r="K171" s="6">
        <v>1160070.281</v>
      </c>
      <c r="L171" s="6">
        <v>205.64099999999999</v>
      </c>
      <c r="M171" s="5">
        <v>9</v>
      </c>
      <c r="N171" s="3"/>
      <c r="O171" s="5">
        <v>1017</v>
      </c>
      <c r="P171" s="6">
        <v>-595789.47654230101</v>
      </c>
      <c r="Q171" s="6">
        <v>-1160070.2689922999</v>
      </c>
      <c r="R171" s="1">
        <f t="shared" si="157"/>
        <v>595789.47654230101</v>
      </c>
      <c r="S171" s="1">
        <f t="shared" si="158"/>
        <v>1160070.2689922999</v>
      </c>
      <c r="T171" s="6">
        <v>205.63819930675299</v>
      </c>
      <c r="U171" s="5">
        <v>3</v>
      </c>
      <c r="W171" s="38"/>
      <c r="X171" s="38"/>
      <c r="Y171" s="38"/>
      <c r="Z171" s="38"/>
      <c r="AA171" s="38"/>
      <c r="AB171" s="38"/>
      <c r="AC171" s="38"/>
      <c r="AD171" s="38"/>
      <c r="AE171" s="77"/>
      <c r="AF171" s="77"/>
      <c r="AG171" s="38"/>
      <c r="AH171" s="38"/>
      <c r="AI171" s="38"/>
      <c r="AJ171" s="38"/>
      <c r="AK171" s="38"/>
      <c r="AL171" s="38"/>
      <c r="AM171" s="2"/>
      <c r="AN171" s="38"/>
      <c r="AO171" s="38"/>
      <c r="AP171" s="38"/>
      <c r="BB171" s="38"/>
      <c r="BC171" s="2"/>
      <c r="BD171" s="38"/>
      <c r="BE171" s="38"/>
      <c r="BF171" s="38"/>
      <c r="BG171" s="38"/>
      <c r="BH171" s="38"/>
      <c r="BI171" s="77"/>
      <c r="BJ171" s="38"/>
      <c r="BK171" s="77"/>
      <c r="BL171" s="38"/>
      <c r="BM171" s="38"/>
      <c r="BN171" s="38"/>
      <c r="BO171" s="38"/>
      <c r="BP171" s="38"/>
      <c r="BQ171" s="38"/>
      <c r="BR171" s="2"/>
      <c r="BS171" s="38"/>
      <c r="BT171" s="38"/>
      <c r="BU171" s="38"/>
      <c r="CA171" s="50">
        <v>-0.12</v>
      </c>
      <c r="CB171" s="2">
        <v>0</v>
      </c>
      <c r="CD171" s="50">
        <v>-0.12</v>
      </c>
      <c r="CE171" s="2">
        <v>2</v>
      </c>
      <c r="CT171" s="65"/>
      <c r="CU171" s="156"/>
      <c r="CV171" s="164"/>
      <c r="CW171" s="156"/>
      <c r="CX171" s="65"/>
      <c r="CY171" s="65"/>
      <c r="DJ171" s="10"/>
      <c r="DK171" s="10"/>
      <c r="DL171" s="10"/>
    </row>
    <row r="172" spans="2:116" ht="15.75" thickBot="1" x14ac:dyDescent="0.3">
      <c r="B172" s="5">
        <v>1018</v>
      </c>
      <c r="C172" s="6">
        <v>595848.62399999995</v>
      </c>
      <c r="D172" s="6">
        <v>1159970.122</v>
      </c>
      <c r="E172" s="6">
        <v>205.27199999999999</v>
      </c>
      <c r="F172" s="5" t="s">
        <v>28</v>
      </c>
      <c r="G172" s="5"/>
      <c r="H172" s="3"/>
      <c r="I172" s="5">
        <v>1018</v>
      </c>
      <c r="J172" s="6">
        <v>595848.54299999995</v>
      </c>
      <c r="K172" s="6">
        <v>1159970.068</v>
      </c>
      <c r="L172" s="6">
        <v>205.251</v>
      </c>
      <c r="M172" s="5">
        <v>12</v>
      </c>
      <c r="N172" s="3"/>
      <c r="O172" s="5">
        <v>1018</v>
      </c>
      <c r="P172" s="6">
        <v>-595848.584288346</v>
      </c>
      <c r="Q172" s="6">
        <v>-1159970.0719123599</v>
      </c>
      <c r="R172" s="1">
        <f t="shared" si="157"/>
        <v>595848.584288346</v>
      </c>
      <c r="S172" s="1">
        <f t="shared" si="158"/>
        <v>1159970.0719123599</v>
      </c>
      <c r="T172" s="6">
        <v>205.15901152705101</v>
      </c>
      <c r="U172" s="5">
        <v>5</v>
      </c>
      <c r="W172" s="38"/>
      <c r="X172" s="38"/>
      <c r="Y172" s="38"/>
      <c r="Z172" s="2"/>
      <c r="AA172" s="2"/>
      <c r="AB172" s="38"/>
      <c r="AC172" s="38"/>
      <c r="AD172" s="38"/>
      <c r="AE172" s="77"/>
      <c r="AF172" s="77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BB172" s="38"/>
      <c r="BC172" s="38"/>
      <c r="BD172" s="38"/>
      <c r="BE172" s="38"/>
      <c r="BF172" s="38"/>
      <c r="BG172" s="38"/>
      <c r="BH172" s="38"/>
      <c r="BI172" s="77"/>
      <c r="BJ172" s="38"/>
      <c r="BK172" s="77"/>
      <c r="BL172" s="38"/>
      <c r="BM172" s="38"/>
      <c r="BN172" s="38"/>
      <c r="BO172" s="38"/>
      <c r="BP172" s="38"/>
      <c r="BQ172" s="38"/>
      <c r="BR172" s="38"/>
      <c r="BS172" s="38"/>
      <c r="BT172" s="38"/>
      <c r="BU172" s="38"/>
      <c r="CA172" s="50">
        <v>-0.11</v>
      </c>
      <c r="CB172" s="2">
        <v>0</v>
      </c>
      <c r="CD172" s="50">
        <v>-0.11</v>
      </c>
      <c r="CE172" s="2">
        <v>1</v>
      </c>
      <c r="CT172" s="65"/>
      <c r="CU172" s="65"/>
      <c r="CV172" s="65"/>
      <c r="CW172" s="65"/>
      <c r="CX172" s="65"/>
      <c r="CY172" s="65"/>
      <c r="DJ172" s="10"/>
      <c r="DK172" s="10"/>
      <c r="DL172" s="10"/>
    </row>
    <row r="173" spans="2:116" ht="18.75" thickBot="1" x14ac:dyDescent="0.4">
      <c r="B173" s="5">
        <v>1019</v>
      </c>
      <c r="C173" s="6">
        <v>595931.24800000002</v>
      </c>
      <c r="D173" s="6">
        <v>1160016.0220000001</v>
      </c>
      <c r="E173" s="6">
        <v>204.80699999999999</v>
      </c>
      <c r="F173" s="5" t="s">
        <v>10</v>
      </c>
      <c r="G173" s="5"/>
      <c r="H173" s="3"/>
      <c r="I173" s="5">
        <v>1019</v>
      </c>
      <c r="J173" s="6">
        <v>595931.25699999998</v>
      </c>
      <c r="K173" s="6">
        <v>1160016.0079999999</v>
      </c>
      <c r="L173" s="6">
        <v>204.816</v>
      </c>
      <c r="M173" s="5">
        <v>13</v>
      </c>
      <c r="N173" s="3"/>
      <c r="O173" s="5">
        <v>1019</v>
      </c>
      <c r="P173" s="6">
        <v>-595931.24443640199</v>
      </c>
      <c r="Q173" s="6">
        <v>-1160016.0100795201</v>
      </c>
      <c r="R173" s="1">
        <f t="shared" si="157"/>
        <v>595931.24443640199</v>
      </c>
      <c r="S173" s="1">
        <f t="shared" si="158"/>
        <v>1160016.0100795201</v>
      </c>
      <c r="T173" s="6">
        <v>204.917017708928</v>
      </c>
      <c r="U173" s="5">
        <v>5</v>
      </c>
      <c r="W173" s="38"/>
      <c r="X173" s="38"/>
      <c r="Y173" s="38"/>
      <c r="Z173" s="38"/>
      <c r="AA173" s="38"/>
      <c r="AB173" s="38"/>
      <c r="AC173" s="38"/>
      <c r="AD173" s="38"/>
      <c r="AE173" s="77"/>
      <c r="AF173" s="77"/>
      <c r="AG173" s="38"/>
      <c r="AH173" s="38"/>
      <c r="AI173" s="38"/>
      <c r="AJ173" s="38"/>
      <c r="AK173" s="107" t="s">
        <v>135</v>
      </c>
      <c r="AL173" s="108" t="s">
        <v>131</v>
      </c>
      <c r="AM173" s="108" t="s">
        <v>132</v>
      </c>
      <c r="AN173" s="109" t="s">
        <v>185</v>
      </c>
      <c r="AO173" s="38"/>
      <c r="AP173" s="38"/>
      <c r="BB173" s="38"/>
      <c r="BC173" s="38"/>
      <c r="BD173" s="38"/>
      <c r="BE173" s="38"/>
      <c r="BF173" s="38"/>
      <c r="BG173" s="38"/>
      <c r="BH173" s="38"/>
      <c r="BI173" s="38"/>
      <c r="BJ173" s="38"/>
      <c r="BK173" s="77"/>
      <c r="BL173" s="38"/>
      <c r="BM173" s="38"/>
      <c r="BN173" s="38"/>
      <c r="BO173" s="38"/>
      <c r="BP173" s="38"/>
      <c r="BQ173" s="38"/>
      <c r="BR173" s="38"/>
      <c r="BS173" s="38"/>
      <c r="BT173" s="38"/>
      <c r="BU173" s="38"/>
      <c r="CA173" s="50">
        <v>-0.1</v>
      </c>
      <c r="CB173" s="2">
        <v>1</v>
      </c>
      <c r="CD173" s="50">
        <v>-0.1</v>
      </c>
      <c r="CE173" s="2">
        <v>0</v>
      </c>
      <c r="CT173" s="65"/>
      <c r="CU173" s="187"/>
      <c r="CV173" s="187"/>
      <c r="CW173" s="187"/>
      <c r="CX173" s="65"/>
      <c r="CY173" s="65"/>
      <c r="DJ173" s="10"/>
      <c r="DK173" s="10"/>
      <c r="DL173" s="10"/>
    </row>
    <row r="174" spans="2:116" ht="18" x14ac:dyDescent="0.35">
      <c r="B174" s="5">
        <v>1020</v>
      </c>
      <c r="C174" s="6">
        <v>595992.35199999996</v>
      </c>
      <c r="D174" s="6">
        <v>1160013.446</v>
      </c>
      <c r="E174" s="6">
        <v>204.89599999999999</v>
      </c>
      <c r="F174" s="5" t="s">
        <v>77</v>
      </c>
      <c r="G174" s="5"/>
      <c r="H174" s="3"/>
      <c r="I174" s="5">
        <v>1020</v>
      </c>
      <c r="J174" s="6">
        <v>595992.34600000002</v>
      </c>
      <c r="K174" s="6">
        <v>1160013.4790000001</v>
      </c>
      <c r="L174" s="6">
        <v>204.89</v>
      </c>
      <c r="M174" s="5">
        <v>13</v>
      </c>
      <c r="N174" s="3"/>
      <c r="O174" s="5">
        <v>1020</v>
      </c>
      <c r="P174" s="6">
        <v>-595992.32379807404</v>
      </c>
      <c r="Q174" s="6">
        <v>-1160013.4665318599</v>
      </c>
      <c r="R174" s="1">
        <f t="shared" si="157"/>
        <v>595992.32379807404</v>
      </c>
      <c r="S174" s="1">
        <f t="shared" si="158"/>
        <v>1160013.4665318599</v>
      </c>
      <c r="T174" s="6">
        <v>204.87782793887399</v>
      </c>
      <c r="U174" s="5">
        <v>5</v>
      </c>
      <c r="W174" s="38"/>
      <c r="X174" s="38"/>
      <c r="Y174" s="38"/>
      <c r="Z174" s="38"/>
      <c r="AA174" s="38"/>
      <c r="AB174" s="38"/>
      <c r="AC174" s="38"/>
      <c r="AD174" s="38"/>
      <c r="AE174" s="77"/>
      <c r="AF174" s="38"/>
      <c r="AG174" s="38"/>
      <c r="AH174" s="38"/>
      <c r="AI174" s="38"/>
      <c r="AJ174" s="77"/>
      <c r="AK174" s="114" t="s">
        <v>141</v>
      </c>
      <c r="AL174" s="1">
        <f>Y155</f>
        <v>4.2246978935224423E-2</v>
      </c>
      <c r="AM174" s="1">
        <f t="shared" ref="AM174:AN174" si="159">Z155</f>
        <v>3.3243714876232282E-2</v>
      </c>
      <c r="AN174" s="12">
        <f t="shared" si="159"/>
        <v>0.11492010682374462</v>
      </c>
      <c r="AO174" s="38"/>
      <c r="AP174" s="38"/>
      <c r="BB174" s="38"/>
      <c r="BC174" s="38"/>
      <c r="BD174" s="38"/>
      <c r="BE174" s="38"/>
      <c r="BF174" s="38"/>
      <c r="BG174" s="38"/>
      <c r="BH174" s="38"/>
      <c r="BI174" s="38"/>
      <c r="BJ174" s="38"/>
      <c r="BK174" s="77"/>
      <c r="BL174" s="38"/>
      <c r="BM174" s="38"/>
      <c r="BN174" s="38"/>
      <c r="BO174" s="38"/>
      <c r="BP174" s="38"/>
      <c r="BQ174" s="110" t="s">
        <v>135</v>
      </c>
      <c r="BR174" s="111" t="s">
        <v>131</v>
      </c>
      <c r="BS174" s="111" t="s">
        <v>132</v>
      </c>
      <c r="BT174" s="112" t="s">
        <v>185</v>
      </c>
      <c r="BU174" s="38"/>
      <c r="CA174" s="50">
        <v>-9.0000000000000094E-2</v>
      </c>
      <c r="CB174" s="2">
        <v>0</v>
      </c>
      <c r="CD174" s="50">
        <v>-9.0000000000000094E-2</v>
      </c>
      <c r="CE174" s="2">
        <v>4</v>
      </c>
      <c r="CT174" s="65"/>
      <c r="CU174" s="156"/>
      <c r="CV174" s="164"/>
      <c r="CW174" s="156"/>
      <c r="CX174" s="65"/>
      <c r="CY174" s="65"/>
      <c r="DJ174" s="10"/>
      <c r="DK174" s="10"/>
      <c r="DL174" s="10"/>
    </row>
    <row r="175" spans="2:116" ht="15.75" thickBot="1" x14ac:dyDescent="0.3">
      <c r="B175" s="5">
        <v>1021</v>
      </c>
      <c r="C175" s="6">
        <v>595967.71499999997</v>
      </c>
      <c r="D175" s="6">
        <v>1160057.9040000001</v>
      </c>
      <c r="E175" s="6">
        <v>203.76499999999999</v>
      </c>
      <c r="F175" s="5" t="s">
        <v>78</v>
      </c>
      <c r="G175" s="5"/>
      <c r="H175" s="3"/>
      <c r="I175" s="5">
        <v>1021</v>
      </c>
      <c r="J175" s="6">
        <v>595967.72</v>
      </c>
      <c r="K175" s="6">
        <v>1160057.905</v>
      </c>
      <c r="L175" s="6">
        <v>203.76499999999999</v>
      </c>
      <c r="M175" s="5">
        <v>11</v>
      </c>
      <c r="N175" s="3"/>
      <c r="O175" s="5">
        <v>1021</v>
      </c>
      <c r="P175" s="6">
        <v>-595967.72682959295</v>
      </c>
      <c r="Q175" s="6">
        <v>-1160057.9222538699</v>
      </c>
      <c r="R175" s="1">
        <f t="shared" si="157"/>
        <v>595967.72682959295</v>
      </c>
      <c r="S175" s="1">
        <f t="shared" si="158"/>
        <v>1160057.9222538699</v>
      </c>
      <c r="T175" s="6">
        <v>203.75803275491</v>
      </c>
      <c r="U175" s="5">
        <v>4</v>
      </c>
      <c r="W175" s="38"/>
      <c r="X175" s="47"/>
      <c r="Y175" s="47"/>
      <c r="Z175" s="47"/>
      <c r="AA175" s="38"/>
      <c r="AB175" s="47"/>
      <c r="AC175" s="47"/>
      <c r="AD175" s="47"/>
      <c r="AE175" s="77"/>
      <c r="AF175" s="38"/>
      <c r="AG175" s="47"/>
      <c r="AH175" s="47"/>
      <c r="AI175" s="47"/>
      <c r="AJ175" s="77"/>
      <c r="AK175" s="115" t="s">
        <v>142</v>
      </c>
      <c r="AL175" s="14">
        <f>AN155</f>
        <v>5.1708842069221578E-2</v>
      </c>
      <c r="AM175" s="14">
        <f t="shared" ref="AM175:AN175" si="160">AO155</f>
        <v>3.5814437209025031E-2</v>
      </c>
      <c r="AN175" s="15">
        <f t="shared" si="160"/>
        <v>0.18601840722382113</v>
      </c>
      <c r="AO175" s="38"/>
      <c r="AP175" s="38"/>
      <c r="BB175" s="47"/>
      <c r="BC175" s="47"/>
      <c r="BD175" s="47"/>
      <c r="BE175" s="38"/>
      <c r="BF175" s="38"/>
      <c r="BG175" s="47"/>
      <c r="BH175" s="47"/>
      <c r="BI175" s="47"/>
      <c r="BJ175" s="38"/>
      <c r="BK175" s="77"/>
      <c r="BL175" s="47"/>
      <c r="BM175" s="47"/>
      <c r="BN175" s="47"/>
      <c r="BO175" s="38"/>
      <c r="BP175" s="38"/>
      <c r="BQ175" s="117" t="s">
        <v>141</v>
      </c>
      <c r="BR175" s="1">
        <f>BC155</f>
        <v>4.3096360898716282E-2</v>
      </c>
      <c r="BS175" s="1">
        <f t="shared" ref="BS175:BT175" si="161">BD155</f>
        <v>3.5811280009383863E-2</v>
      </c>
      <c r="BT175" s="12">
        <f t="shared" si="161"/>
        <v>0.10437479771341959</v>
      </c>
      <c r="BU175" s="38"/>
      <c r="BZ175" s="77"/>
      <c r="CA175" s="50">
        <v>-8.0000000000000099E-2</v>
      </c>
      <c r="CB175" s="2">
        <v>0</v>
      </c>
      <c r="CD175" s="50">
        <v>-8.0000000000000099E-2</v>
      </c>
      <c r="CE175" s="2">
        <v>4</v>
      </c>
      <c r="CT175" s="65"/>
      <c r="CU175" s="156"/>
      <c r="CV175" s="164"/>
      <c r="CW175" s="156"/>
      <c r="CX175" s="65"/>
      <c r="CY175" s="65"/>
      <c r="DJ175" s="10"/>
      <c r="DK175" s="10"/>
      <c r="DL175" s="10"/>
    </row>
    <row r="176" spans="2:116" ht="15.75" thickBot="1" x14ac:dyDescent="0.3">
      <c r="B176" s="5">
        <v>1022</v>
      </c>
      <c r="C176" s="6">
        <v>595975.90500000003</v>
      </c>
      <c r="D176" s="6">
        <v>1159931.1540000001</v>
      </c>
      <c r="E176" s="6">
        <v>209.40700000000001</v>
      </c>
      <c r="F176" s="5" t="s">
        <v>8</v>
      </c>
      <c r="G176" s="5"/>
      <c r="H176" s="3"/>
      <c r="I176" s="5">
        <v>1022</v>
      </c>
      <c r="J176" s="6">
        <v>595975.90800000005</v>
      </c>
      <c r="K176" s="6">
        <v>1159931.1499999999</v>
      </c>
      <c r="L176" s="6">
        <v>209.40100000000001</v>
      </c>
      <c r="M176" s="5">
        <v>7</v>
      </c>
      <c r="N176" s="3"/>
      <c r="O176" s="5">
        <v>1022</v>
      </c>
      <c r="P176" s="6">
        <v>-595975.77463918994</v>
      </c>
      <c r="Q176" s="6">
        <v>-1159931.16976405</v>
      </c>
      <c r="R176" s="1">
        <f t="shared" si="157"/>
        <v>595975.77463918994</v>
      </c>
      <c r="S176" s="1">
        <f t="shared" si="158"/>
        <v>1159931.16976405</v>
      </c>
      <c r="T176" s="6">
        <v>209.735876058478</v>
      </c>
      <c r="U176" s="5">
        <v>2</v>
      </c>
      <c r="W176" s="38"/>
      <c r="X176" s="2"/>
      <c r="Y176" s="2"/>
      <c r="Z176" s="2"/>
      <c r="AA176" s="47"/>
      <c r="AB176" s="2"/>
      <c r="AC176" s="2"/>
      <c r="AD176" s="2"/>
      <c r="AE176" s="77"/>
      <c r="AF176" s="47"/>
      <c r="AG176" s="2"/>
      <c r="AH176" s="2"/>
      <c r="AI176" s="2"/>
      <c r="AJ176" s="77"/>
      <c r="AK176" s="113" t="s">
        <v>101</v>
      </c>
      <c r="AL176" s="43">
        <f>AL175/AL174</f>
        <v>1.22396543782467</v>
      </c>
      <c r="AM176" s="43">
        <f t="shared" ref="AM176:AN176" si="162">AM175/AM174</f>
        <v>1.0773295746989666</v>
      </c>
      <c r="AN176" s="44">
        <f t="shared" si="162"/>
        <v>1.6186758989801624</v>
      </c>
      <c r="AO176" s="47"/>
      <c r="AP176" s="38"/>
      <c r="BB176" s="2"/>
      <c r="BC176" s="2"/>
      <c r="BD176" s="2"/>
      <c r="BE176" s="47"/>
      <c r="BF176" s="38"/>
      <c r="BG176" s="2"/>
      <c r="BH176" s="2"/>
      <c r="BI176" s="2"/>
      <c r="BJ176" s="38"/>
      <c r="BK176" s="77"/>
      <c r="BL176" s="2"/>
      <c r="BM176" s="2"/>
      <c r="BN176" s="2"/>
      <c r="BO176" s="47"/>
      <c r="BP176" s="38"/>
      <c r="BQ176" s="118" t="s">
        <v>142</v>
      </c>
      <c r="BR176" s="14">
        <f>BR155</f>
        <v>4.3721415259225467E-2</v>
      </c>
      <c r="BS176" s="14">
        <f t="shared" ref="BS176:BT176" si="163">BS155</f>
        <v>4.8296370075023999E-2</v>
      </c>
      <c r="BT176" s="15">
        <f t="shared" si="163"/>
        <v>0.1955958164986574</v>
      </c>
      <c r="BU176" s="38"/>
      <c r="BZ176" s="77"/>
      <c r="CA176" s="50">
        <v>-7.0000000000000201E-2</v>
      </c>
      <c r="CB176" s="2">
        <v>1</v>
      </c>
      <c r="CD176" s="50">
        <v>-7.0000000000000201E-2</v>
      </c>
      <c r="CE176" s="2">
        <v>3</v>
      </c>
      <c r="CT176" s="65"/>
      <c r="CU176" s="156"/>
      <c r="CV176" s="164"/>
      <c r="CW176" s="156"/>
      <c r="CX176" s="65"/>
      <c r="CY176" s="65"/>
      <c r="DJ176" s="10"/>
      <c r="DK176" s="10"/>
      <c r="DL176" s="10"/>
    </row>
    <row r="177" spans="2:116" ht="18" x14ac:dyDescent="0.35">
      <c r="B177" s="5">
        <v>1023</v>
      </c>
      <c r="C177" s="6">
        <v>596008.13300000003</v>
      </c>
      <c r="D177" s="6">
        <v>1160073.7139999999</v>
      </c>
      <c r="E177" s="6">
        <v>203.73699999999999</v>
      </c>
      <c r="F177" s="5" t="s">
        <v>28</v>
      </c>
      <c r="G177" s="5"/>
      <c r="H177" s="3"/>
      <c r="I177" s="5">
        <v>1023</v>
      </c>
      <c r="J177" s="6">
        <v>596008.12</v>
      </c>
      <c r="K177" s="6">
        <v>1160073.727</v>
      </c>
      <c r="L177" s="6">
        <v>203.74199999999999</v>
      </c>
      <c r="M177" s="5">
        <v>7</v>
      </c>
      <c r="N177" s="3"/>
      <c r="O177" s="5">
        <v>1023</v>
      </c>
      <c r="P177" s="6">
        <v>-596008.07291497104</v>
      </c>
      <c r="Q177" s="6">
        <v>-1160073.7380818899</v>
      </c>
      <c r="R177" s="1">
        <f t="shared" si="157"/>
        <v>596008.07291497104</v>
      </c>
      <c r="S177" s="1">
        <f t="shared" si="158"/>
        <v>1160073.7380818899</v>
      </c>
      <c r="T177" s="6">
        <v>203.84140364866499</v>
      </c>
      <c r="U177" s="5">
        <v>3</v>
      </c>
      <c r="W177" s="38"/>
      <c r="X177" s="2"/>
      <c r="Y177" s="2"/>
      <c r="Z177" s="2"/>
      <c r="AA177" s="2"/>
      <c r="AB177" s="2"/>
      <c r="AC177" s="2"/>
      <c r="AD177" s="2"/>
      <c r="AE177" s="77"/>
      <c r="AF177" s="2"/>
      <c r="AG177" s="2"/>
      <c r="AH177" s="2"/>
      <c r="AI177" s="2"/>
      <c r="AJ177" s="77"/>
      <c r="AK177" s="105" t="s">
        <v>134</v>
      </c>
      <c r="AL177" s="1">
        <f>FINV(0.05,Y153,AN153)</f>
        <v>1.5631182859355062</v>
      </c>
      <c r="AM177" s="1">
        <f>FINV(0.05,Z153,AO153)</f>
        <v>1.5631182859355062</v>
      </c>
      <c r="AN177" s="12">
        <f>FINV(0.05,AA153,AP153)</f>
        <v>1.5620307383858723</v>
      </c>
      <c r="AO177" s="2"/>
      <c r="AP177" s="38"/>
      <c r="BB177" s="2"/>
      <c r="BC177" s="2"/>
      <c r="BD177" s="2"/>
      <c r="BE177" s="2"/>
      <c r="BF177" s="38"/>
      <c r="BG177" s="2"/>
      <c r="BH177" s="2"/>
      <c r="BI177" s="2"/>
      <c r="BJ177" s="38"/>
      <c r="BK177" s="77"/>
      <c r="BL177" s="2"/>
      <c r="BM177" s="2"/>
      <c r="BN177" s="2"/>
      <c r="BO177" s="2"/>
      <c r="BP177" s="38"/>
      <c r="BQ177" s="116" t="s">
        <v>101</v>
      </c>
      <c r="BR177" s="43">
        <f>BR176/BR175</f>
        <v>1.0145036459569792</v>
      </c>
      <c r="BS177" s="43">
        <f t="shared" ref="BS177:BT177" si="164">BS176/BS175</f>
        <v>1.3486356830129664</v>
      </c>
      <c r="BT177" s="44">
        <f t="shared" si="164"/>
        <v>1.8739755265030746</v>
      </c>
      <c r="BU177" s="38"/>
      <c r="BZ177" s="77"/>
      <c r="CA177" s="50">
        <v>-6.0000000000000199E-2</v>
      </c>
      <c r="CB177" s="2">
        <v>0</v>
      </c>
      <c r="CD177" s="50">
        <v>-6.0000000000000199E-2</v>
      </c>
      <c r="CE177" s="2">
        <v>1</v>
      </c>
      <c r="CT177" s="65"/>
      <c r="CU177" s="156"/>
      <c r="CV177" s="164"/>
      <c r="CW177" s="156"/>
      <c r="CX177" s="65"/>
      <c r="CY177" s="65"/>
      <c r="DJ177" s="10"/>
      <c r="DK177" s="10"/>
      <c r="DL177" s="10"/>
    </row>
    <row r="178" spans="2:116" ht="18" x14ac:dyDescent="0.35">
      <c r="B178" s="5">
        <v>1024</v>
      </c>
      <c r="C178" s="6">
        <v>595923.48499999999</v>
      </c>
      <c r="D178" s="6">
        <v>1160350.094</v>
      </c>
      <c r="E178" s="6">
        <v>202.358</v>
      </c>
      <c r="F178" s="5" t="s">
        <v>36</v>
      </c>
      <c r="G178" s="5"/>
      <c r="H178" s="3"/>
      <c r="I178" s="5">
        <v>1024</v>
      </c>
      <c r="J178" s="6">
        <v>595923.48</v>
      </c>
      <c r="K178" s="6">
        <v>1160350.095</v>
      </c>
      <c r="L178" s="6">
        <v>202.35599999999999</v>
      </c>
      <c r="M178" s="5">
        <v>7</v>
      </c>
      <c r="N178" s="3"/>
      <c r="O178" s="5">
        <v>1024</v>
      </c>
      <c r="P178" s="6">
        <v>-595923.493834486</v>
      </c>
      <c r="Q178" s="6">
        <v>-1160350.0941437399</v>
      </c>
      <c r="R178" s="1">
        <f t="shared" si="157"/>
        <v>595923.493834486</v>
      </c>
      <c r="S178" s="1">
        <f t="shared" si="158"/>
        <v>1160350.0941437399</v>
      </c>
      <c r="T178" s="6">
        <v>202.37110664315301</v>
      </c>
      <c r="U178" s="5">
        <v>2</v>
      </c>
      <c r="W178" s="38"/>
      <c r="X178" s="2"/>
      <c r="Y178" s="2"/>
      <c r="Z178" s="2"/>
      <c r="AA178" s="2"/>
      <c r="AB178" s="2"/>
      <c r="AC178" s="2"/>
      <c r="AD178" s="2"/>
      <c r="AE178" s="77"/>
      <c r="AF178" s="2"/>
      <c r="AG178" s="2"/>
      <c r="AH178" s="2"/>
      <c r="AI178" s="2"/>
      <c r="AJ178" s="77"/>
      <c r="AK178" s="207" t="s">
        <v>136</v>
      </c>
      <c r="AL178" s="9" t="s">
        <v>139</v>
      </c>
      <c r="AM178" s="9" t="s">
        <v>139</v>
      </c>
      <c r="AN178" s="19" t="s">
        <v>140</v>
      </c>
      <c r="AO178" s="2"/>
      <c r="AP178" s="38"/>
      <c r="AS178" s="217" t="s">
        <v>126</v>
      </c>
      <c r="AT178" s="217"/>
      <c r="BB178" s="2"/>
      <c r="BC178" s="2"/>
      <c r="BD178" s="2"/>
      <c r="BE178" s="2"/>
      <c r="BF178" s="38"/>
      <c r="BG178" s="2"/>
      <c r="BH178" s="2"/>
      <c r="BI178" s="2"/>
      <c r="BJ178" s="38"/>
      <c r="BK178" s="77"/>
      <c r="BL178" s="2"/>
      <c r="BM178" s="2"/>
      <c r="BN178" s="2"/>
      <c r="BO178" s="2"/>
      <c r="BP178" s="38"/>
      <c r="BQ178" s="106" t="s">
        <v>134</v>
      </c>
      <c r="BR178" s="1">
        <f>FINV(0.05,BC153,BR153)</f>
        <v>1.5802014751675595</v>
      </c>
      <c r="BS178" s="1">
        <f>FINV(0.05,BD153,BS153)</f>
        <v>1.5802014751675595</v>
      </c>
      <c r="BT178" s="12">
        <f>FINV(0.05,BE153,BT153)</f>
        <v>1.5868662519410404</v>
      </c>
      <c r="BU178" s="38"/>
      <c r="BZ178" s="77"/>
      <c r="CA178" s="50">
        <v>-5.0000000000000197E-2</v>
      </c>
      <c r="CB178" s="2">
        <v>4</v>
      </c>
      <c r="CD178" s="50">
        <v>-5.0000000000000197E-2</v>
      </c>
      <c r="CE178" s="2">
        <v>2</v>
      </c>
      <c r="CT178" s="65"/>
      <c r="CU178" s="65"/>
      <c r="CV178" s="65"/>
      <c r="CW178" s="65"/>
      <c r="CX178" s="65"/>
      <c r="CY178" s="65"/>
      <c r="DJ178" s="10"/>
      <c r="DK178" s="10"/>
      <c r="DL178" s="10"/>
    </row>
    <row r="179" spans="2:116" ht="18.75" thickBot="1" x14ac:dyDescent="0.4">
      <c r="B179" s="5">
        <v>1025</v>
      </c>
      <c r="C179" s="6">
        <v>595904.54099999997</v>
      </c>
      <c r="D179" s="6">
        <v>1160186.1850000001</v>
      </c>
      <c r="E179" s="6">
        <v>202.434</v>
      </c>
      <c r="F179" s="5" t="s">
        <v>79</v>
      </c>
      <c r="G179" s="5"/>
      <c r="H179" s="3"/>
      <c r="I179" s="5">
        <v>1025</v>
      </c>
      <c r="J179" s="6">
        <v>595904.72</v>
      </c>
      <c r="K179" s="6">
        <v>1160186.27</v>
      </c>
      <c r="L179" s="6">
        <v>202.43899999999999</v>
      </c>
      <c r="M179" s="5">
        <v>17</v>
      </c>
      <c r="N179" s="3"/>
      <c r="O179" s="5"/>
      <c r="P179" s="5"/>
      <c r="Q179" s="5"/>
      <c r="R179" s="1"/>
      <c r="S179" s="1"/>
      <c r="T179" s="5"/>
      <c r="U179" s="5"/>
      <c r="W179" s="38"/>
      <c r="X179" s="2"/>
      <c r="Y179" s="2"/>
      <c r="Z179" s="2"/>
      <c r="AA179" s="2"/>
      <c r="AB179" s="2"/>
      <c r="AC179" s="2"/>
      <c r="AD179" s="2"/>
      <c r="AE179" s="77"/>
      <c r="AF179" s="2"/>
      <c r="AG179" s="2"/>
      <c r="AH179" s="2"/>
      <c r="AI179" s="2"/>
      <c r="AJ179" s="77"/>
      <c r="AK179" s="208"/>
      <c r="AL179" s="21" t="s">
        <v>138</v>
      </c>
      <c r="AM179" s="21" t="s">
        <v>138</v>
      </c>
      <c r="AN179" s="185" t="s">
        <v>137</v>
      </c>
      <c r="AO179" s="2"/>
      <c r="AP179" s="38"/>
      <c r="AS179" t="s">
        <v>124</v>
      </c>
      <c r="AT179" s="97">
        <f>Y153</f>
        <v>83</v>
      </c>
      <c r="BB179" s="2"/>
      <c r="BC179" s="2"/>
      <c r="BD179" s="2"/>
      <c r="BE179" s="2"/>
      <c r="BF179" s="38"/>
      <c r="BG179" s="2"/>
      <c r="BH179" s="2"/>
      <c r="BI179" s="2"/>
      <c r="BJ179" s="38"/>
      <c r="BK179" s="77"/>
      <c r="BL179" s="2"/>
      <c r="BM179" s="2"/>
      <c r="BN179" s="2"/>
      <c r="BO179" s="2"/>
      <c r="BP179" s="38"/>
      <c r="BQ179" s="188" t="s">
        <v>136</v>
      </c>
      <c r="BR179" s="9" t="s">
        <v>139</v>
      </c>
      <c r="BS179" s="9" t="s">
        <v>139</v>
      </c>
      <c r="BT179" s="19" t="s">
        <v>140</v>
      </c>
      <c r="BU179" s="38"/>
      <c r="BZ179" s="77"/>
      <c r="CA179" s="50">
        <v>-0.04</v>
      </c>
      <c r="CB179" s="2">
        <v>5</v>
      </c>
      <c r="CD179" s="50">
        <v>-0.04</v>
      </c>
      <c r="CE179" s="2">
        <v>4</v>
      </c>
      <c r="CT179" s="65"/>
      <c r="CU179" s="187"/>
      <c r="CV179" s="187"/>
      <c r="CW179" s="187"/>
      <c r="CX179" s="65"/>
      <c r="CY179" s="65"/>
      <c r="DJ179" s="10"/>
      <c r="DK179" s="10"/>
      <c r="DL179" s="10"/>
    </row>
    <row r="180" spans="2:116" ht="15.75" thickBot="1" x14ac:dyDescent="0.3">
      <c r="B180" s="5">
        <v>1027</v>
      </c>
      <c r="C180" s="6">
        <v>595795.07499999995</v>
      </c>
      <c r="D180" s="6">
        <v>1160141.423</v>
      </c>
      <c r="E180" s="6">
        <v>203.69900000000001</v>
      </c>
      <c r="F180" s="5" t="s">
        <v>49</v>
      </c>
      <c r="G180" s="5"/>
      <c r="H180" s="3"/>
      <c r="I180" s="5">
        <v>1027</v>
      </c>
      <c r="J180" s="6">
        <v>595795.13600000006</v>
      </c>
      <c r="K180" s="6">
        <v>1160141.31</v>
      </c>
      <c r="L180" s="6">
        <v>203.815</v>
      </c>
      <c r="M180" s="5">
        <v>10</v>
      </c>
      <c r="N180" s="3"/>
      <c r="O180" s="5">
        <v>1027</v>
      </c>
      <c r="P180" s="6">
        <v>-595795.14730548603</v>
      </c>
      <c r="Q180" s="6">
        <v>-1160141.30599657</v>
      </c>
      <c r="R180" s="1">
        <f t="shared" ref="R180:S183" si="165">-P180</f>
        <v>595795.14730548603</v>
      </c>
      <c r="S180" s="1">
        <f t="shared" si="165"/>
        <v>1160141.30599657</v>
      </c>
      <c r="T180" s="6">
        <v>203.69590548520699</v>
      </c>
      <c r="U180" s="5">
        <v>5</v>
      </c>
      <c r="W180" s="38"/>
      <c r="X180" s="2"/>
      <c r="Y180" s="2"/>
      <c r="Z180" s="2"/>
      <c r="AA180" s="2"/>
      <c r="AB180" s="2"/>
      <c r="AC180" s="2"/>
      <c r="AD180" s="2"/>
      <c r="AE180" s="77"/>
      <c r="AF180" s="2"/>
      <c r="AG180" s="2"/>
      <c r="AH180" s="2"/>
      <c r="AI180" s="2"/>
      <c r="AJ180" s="77"/>
      <c r="AO180" s="2"/>
      <c r="AP180" s="38"/>
      <c r="AS180" t="s">
        <v>125</v>
      </c>
      <c r="AT180">
        <f>AN153</f>
        <v>46</v>
      </c>
      <c r="BB180" s="2"/>
      <c r="BC180" s="2"/>
      <c r="BD180" s="2"/>
      <c r="BE180" s="2"/>
      <c r="BF180" s="38"/>
      <c r="BG180" s="2"/>
      <c r="BH180" s="2"/>
      <c r="BI180" s="2"/>
      <c r="BJ180" s="38"/>
      <c r="BK180" s="77"/>
      <c r="BL180" s="2"/>
      <c r="BM180" s="2"/>
      <c r="BN180" s="2"/>
      <c r="BO180" s="2"/>
      <c r="BP180" s="38"/>
      <c r="BQ180" s="189"/>
      <c r="BR180" s="21" t="s">
        <v>138</v>
      </c>
      <c r="BS180" s="21" t="s">
        <v>138</v>
      </c>
      <c r="BT180" s="185" t="s">
        <v>137</v>
      </c>
      <c r="BU180" s="38"/>
      <c r="BZ180" s="77"/>
      <c r="CA180" s="50">
        <v>-0.03</v>
      </c>
      <c r="CB180" s="2">
        <v>8</v>
      </c>
      <c r="CD180" s="50">
        <v>-0.03</v>
      </c>
      <c r="CE180" s="2">
        <v>1</v>
      </c>
      <c r="CT180" s="65"/>
      <c r="CU180" s="156"/>
      <c r="CV180" s="164"/>
      <c r="CW180" s="156"/>
      <c r="CX180" s="65"/>
      <c r="CY180" s="65"/>
      <c r="DJ180" s="10"/>
      <c r="DK180" s="10"/>
      <c r="DL180" s="10"/>
    </row>
    <row r="181" spans="2:116" x14ac:dyDescent="0.25">
      <c r="B181" s="5">
        <v>1028</v>
      </c>
      <c r="C181" s="6">
        <v>595928.26100000006</v>
      </c>
      <c r="D181" s="6">
        <v>1160242.2080000001</v>
      </c>
      <c r="E181" s="6">
        <v>202.584</v>
      </c>
      <c r="F181" s="5" t="s">
        <v>28</v>
      </c>
      <c r="G181" s="5"/>
      <c r="H181" s="3"/>
      <c r="I181" s="5">
        <v>1028</v>
      </c>
      <c r="J181" s="6">
        <v>595928.24600000004</v>
      </c>
      <c r="K181" s="6">
        <v>1160242.2390000001</v>
      </c>
      <c r="L181" s="6">
        <v>202.607</v>
      </c>
      <c r="M181" s="5">
        <v>21</v>
      </c>
      <c r="N181" s="3"/>
      <c r="O181" s="5">
        <v>1028</v>
      </c>
      <c r="P181" s="6">
        <v>-595928.21521224803</v>
      </c>
      <c r="Q181" s="6">
        <v>-1160242.2113316001</v>
      </c>
      <c r="R181" s="1">
        <f t="shared" si="165"/>
        <v>595928.21521224803</v>
      </c>
      <c r="S181" s="1">
        <f t="shared" si="165"/>
        <v>1160242.2113316001</v>
      </c>
      <c r="T181" s="6">
        <v>202.61090340576101</v>
      </c>
      <c r="U181" s="5">
        <v>9</v>
      </c>
      <c r="W181" s="38"/>
      <c r="X181" s="2"/>
      <c r="Y181" s="2"/>
      <c r="Z181" s="2"/>
      <c r="AA181" s="2"/>
      <c r="AB181" s="2"/>
      <c r="AC181" s="2"/>
      <c r="AD181" s="2"/>
      <c r="AE181" s="77"/>
      <c r="AF181" s="2"/>
      <c r="AG181" s="2"/>
      <c r="AH181" s="2"/>
      <c r="AI181" s="2"/>
      <c r="AJ181" s="77"/>
      <c r="AK181" s="38"/>
      <c r="AL181" s="38"/>
      <c r="AM181" s="2"/>
      <c r="AN181" s="2"/>
      <c r="AO181" s="2"/>
      <c r="AP181" s="38"/>
      <c r="BB181" s="2"/>
      <c r="BC181" s="2"/>
      <c r="BD181" s="2"/>
      <c r="BE181" s="2"/>
      <c r="BF181" s="38"/>
      <c r="BG181" s="2"/>
      <c r="BH181" s="2"/>
      <c r="BI181" s="2"/>
      <c r="BJ181" s="38"/>
      <c r="BK181" s="77"/>
      <c r="BL181" s="2"/>
      <c r="BM181" s="2"/>
      <c r="BN181" s="2"/>
      <c r="BO181" s="2"/>
      <c r="BP181" s="38"/>
      <c r="BQ181" s="38"/>
      <c r="BR181" s="2"/>
      <c r="BS181" s="2"/>
      <c r="BT181" s="2"/>
      <c r="BU181" s="38"/>
      <c r="BZ181" s="77"/>
      <c r="CA181" s="50">
        <v>-0.02</v>
      </c>
      <c r="CB181" s="2">
        <v>23</v>
      </c>
      <c r="CD181" s="50">
        <v>-0.02</v>
      </c>
      <c r="CE181" s="2">
        <v>4</v>
      </c>
      <c r="CT181" s="65"/>
      <c r="CU181" s="156"/>
      <c r="CV181" s="164"/>
      <c r="CW181" s="156"/>
      <c r="CX181" s="65"/>
      <c r="CY181" s="65"/>
      <c r="DJ181" s="10"/>
      <c r="DK181" s="10"/>
      <c r="DL181" s="10"/>
    </row>
    <row r="182" spans="2:116" x14ac:dyDescent="0.25">
      <c r="B182" s="5">
        <v>1029</v>
      </c>
      <c r="C182" s="6">
        <v>595901.848</v>
      </c>
      <c r="D182" s="6">
        <v>1160107.318</v>
      </c>
      <c r="E182" s="6">
        <v>202.9</v>
      </c>
      <c r="F182" s="5" t="s">
        <v>8</v>
      </c>
      <c r="G182" s="5"/>
      <c r="H182" s="3"/>
      <c r="I182" s="5">
        <v>1029</v>
      </c>
      <c r="J182" s="6">
        <v>595901.86800000002</v>
      </c>
      <c r="K182" s="6">
        <v>1160107.341</v>
      </c>
      <c r="L182" s="6">
        <v>202.89400000000001</v>
      </c>
      <c r="M182" s="5">
        <v>20</v>
      </c>
      <c r="N182" s="3"/>
      <c r="O182" s="5">
        <v>1029</v>
      </c>
      <c r="P182" s="6">
        <v>-595901.88284678501</v>
      </c>
      <c r="Q182" s="6">
        <v>-1160107.3775952701</v>
      </c>
      <c r="R182" s="1">
        <f t="shared" si="165"/>
        <v>595901.88284678501</v>
      </c>
      <c r="S182" s="1">
        <f t="shared" si="165"/>
        <v>1160107.3775952701</v>
      </c>
      <c r="T182" s="6">
        <v>202.89031127678601</v>
      </c>
      <c r="U182" s="5">
        <v>9</v>
      </c>
      <c r="W182" s="38"/>
      <c r="X182" s="2"/>
      <c r="Y182" s="2"/>
      <c r="Z182" s="2"/>
      <c r="AA182" s="2"/>
      <c r="AB182" s="2"/>
      <c r="AC182" s="2"/>
      <c r="AD182" s="2"/>
      <c r="AE182" s="77"/>
      <c r="AF182" s="2"/>
      <c r="AG182" s="2"/>
      <c r="AH182" s="2"/>
      <c r="AI182" s="2"/>
      <c r="AJ182" s="77"/>
      <c r="AK182" s="38"/>
      <c r="AL182" s="38"/>
      <c r="AM182" s="2"/>
      <c r="AN182" s="2"/>
      <c r="AO182" s="2"/>
      <c r="AP182" s="38"/>
      <c r="BB182" s="2"/>
      <c r="BC182" s="2"/>
      <c r="BD182" s="2"/>
      <c r="BE182" s="2"/>
      <c r="BF182" s="38"/>
      <c r="BG182" s="2"/>
      <c r="BH182" s="2"/>
      <c r="BI182" s="2"/>
      <c r="BJ182" s="38"/>
      <c r="BK182" s="77"/>
      <c r="BL182" s="2"/>
      <c r="BM182" s="2"/>
      <c r="BN182" s="2"/>
      <c r="BO182" s="2"/>
      <c r="BP182" s="38"/>
      <c r="BQ182" s="38"/>
      <c r="BR182" s="2"/>
      <c r="BS182" s="2"/>
      <c r="BT182" s="2"/>
      <c r="BU182" s="38"/>
      <c r="BZ182" s="77"/>
      <c r="CA182" s="50">
        <v>-9.9999999999999794E-3</v>
      </c>
      <c r="CB182" s="2">
        <v>32</v>
      </c>
      <c r="CD182" s="50">
        <v>-9.9999999999999794E-3</v>
      </c>
      <c r="CE182" s="2">
        <v>8</v>
      </c>
      <c r="CT182" s="65"/>
      <c r="CU182" s="156"/>
      <c r="CV182" s="164"/>
      <c r="CW182" s="156"/>
      <c r="CX182" s="65"/>
      <c r="CY182" s="65"/>
      <c r="DJ182" s="10"/>
      <c r="DK182" s="10"/>
      <c r="DL182" s="10"/>
    </row>
    <row r="183" spans="2:116" x14ac:dyDescent="0.25">
      <c r="B183" s="5">
        <v>1030</v>
      </c>
      <c r="C183" s="6">
        <v>595963.86199999996</v>
      </c>
      <c r="D183" s="6">
        <v>1160171.398</v>
      </c>
      <c r="E183" s="6">
        <v>202.36799999999999</v>
      </c>
      <c r="F183" s="5" t="s">
        <v>80</v>
      </c>
      <c r="G183" s="5"/>
      <c r="H183" s="3"/>
      <c r="I183" s="5">
        <v>1030</v>
      </c>
      <c r="J183" s="6">
        <v>595963.875</v>
      </c>
      <c r="K183" s="6">
        <v>1160171.392</v>
      </c>
      <c r="L183" s="6">
        <v>202.35599999999999</v>
      </c>
      <c r="M183" s="5">
        <v>13</v>
      </c>
      <c r="N183" s="3"/>
      <c r="O183" s="5">
        <v>1030</v>
      </c>
      <c r="P183" s="6">
        <v>-595963.81822082901</v>
      </c>
      <c r="Q183" s="6">
        <v>-1160171.4224382399</v>
      </c>
      <c r="R183" s="1">
        <f t="shared" si="165"/>
        <v>595963.81822082901</v>
      </c>
      <c r="S183" s="1">
        <f t="shared" si="165"/>
        <v>1160171.4224382399</v>
      </c>
      <c r="T183" s="6">
        <v>202.27000388068001</v>
      </c>
      <c r="U183" s="5">
        <v>5</v>
      </c>
      <c r="W183" s="38"/>
      <c r="X183" s="2"/>
      <c r="Y183" s="2"/>
      <c r="Z183" s="2"/>
      <c r="AA183" s="2"/>
      <c r="AB183" s="38"/>
      <c r="AC183" s="38"/>
      <c r="AD183" s="38"/>
      <c r="AE183" s="77"/>
      <c r="AF183" s="2"/>
      <c r="AG183" s="2"/>
      <c r="AH183" s="2"/>
      <c r="AI183" s="77"/>
      <c r="AJ183" s="77"/>
      <c r="AK183" s="38"/>
      <c r="AL183" s="38"/>
      <c r="AM183" s="2"/>
      <c r="AN183" s="2"/>
      <c r="AO183" s="2"/>
      <c r="AP183" s="38"/>
      <c r="BB183" s="38"/>
      <c r="BC183" s="2"/>
      <c r="BD183" s="2"/>
      <c r="BE183" s="2"/>
      <c r="BF183" s="38"/>
      <c r="BG183" s="38"/>
      <c r="BH183" s="38"/>
      <c r="BI183" s="77"/>
      <c r="BJ183" s="38"/>
      <c r="BK183" s="77"/>
      <c r="BL183" s="2"/>
      <c r="BM183" s="2"/>
      <c r="BN183" s="2"/>
      <c r="BO183" s="2"/>
      <c r="BP183" s="38"/>
      <c r="BQ183" s="38"/>
      <c r="BR183" s="2"/>
      <c r="BS183" s="2"/>
      <c r="BT183" s="2"/>
      <c r="BU183" s="38"/>
      <c r="BZ183" s="77"/>
      <c r="CA183" s="50">
        <v>0</v>
      </c>
      <c r="CB183" s="2">
        <v>40</v>
      </c>
      <c r="CD183" s="50">
        <v>0</v>
      </c>
      <c r="CE183" s="2">
        <v>5</v>
      </c>
      <c r="CT183" s="65"/>
      <c r="CU183" s="156"/>
      <c r="CV183" s="164"/>
      <c r="CW183" s="156"/>
      <c r="CX183" s="65"/>
      <c r="CY183" s="65"/>
      <c r="DJ183" s="10"/>
      <c r="DK183" s="10"/>
      <c r="DL183" s="10"/>
    </row>
    <row r="184" spans="2:116" x14ac:dyDescent="0.25">
      <c r="X184" s="38"/>
      <c r="Y184" s="2"/>
      <c r="Z184" s="38"/>
      <c r="AA184" s="38"/>
      <c r="AB184" s="38"/>
      <c r="AC184" s="38"/>
      <c r="AD184" s="38"/>
      <c r="AE184" s="77"/>
      <c r="AF184" s="2"/>
      <c r="AG184" s="38"/>
      <c r="AH184" s="38"/>
      <c r="AI184" s="77"/>
      <c r="AJ184" s="77"/>
      <c r="AK184" s="38"/>
      <c r="AL184" s="38"/>
      <c r="AM184" s="2"/>
      <c r="AN184" s="38"/>
      <c r="AO184" s="38"/>
      <c r="AP184" s="38"/>
      <c r="BB184" s="38"/>
      <c r="BC184" s="2"/>
      <c r="BD184" s="38"/>
      <c r="BE184" s="38"/>
      <c r="BF184" s="38"/>
      <c r="BG184" s="38"/>
      <c r="BH184" s="38"/>
      <c r="BI184" s="77"/>
      <c r="BJ184" s="38"/>
      <c r="BK184" s="77"/>
      <c r="BL184" s="2"/>
      <c r="BM184" s="38"/>
      <c r="BN184" s="38"/>
      <c r="BO184" s="38"/>
      <c r="BP184" s="38"/>
      <c r="BQ184" s="38"/>
      <c r="BR184" s="2"/>
      <c r="BS184" s="38"/>
      <c r="BT184" s="38"/>
      <c r="BU184" s="38"/>
      <c r="BZ184" s="77"/>
      <c r="CA184" s="50">
        <v>0.01</v>
      </c>
      <c r="CB184" s="2">
        <v>41</v>
      </c>
      <c r="CD184" s="50">
        <v>0.01</v>
      </c>
      <c r="CE184" s="2">
        <v>5</v>
      </c>
      <c r="CT184" s="65"/>
      <c r="CU184" s="65"/>
      <c r="CV184" s="65"/>
      <c r="CW184" s="65"/>
      <c r="CX184" s="65"/>
      <c r="CY184" s="65"/>
      <c r="DJ184" s="10"/>
      <c r="DK184" s="10"/>
      <c r="DL184" s="10"/>
    </row>
    <row r="185" spans="2:116" x14ac:dyDescent="0.25">
      <c r="G185" s="47"/>
      <c r="H185" s="47"/>
      <c r="X185" s="38"/>
      <c r="Y185" s="38"/>
      <c r="Z185" s="38"/>
      <c r="AA185" s="38"/>
      <c r="AB185" s="38"/>
      <c r="AC185" s="38"/>
      <c r="AD185" s="38"/>
      <c r="AE185" s="77"/>
      <c r="AF185" s="77"/>
      <c r="AG185" s="38"/>
      <c r="AH185" s="38"/>
      <c r="AI185" s="38"/>
      <c r="AJ185" s="38"/>
      <c r="AK185" s="38"/>
      <c r="AL185" s="38"/>
      <c r="AM185" s="38"/>
      <c r="AN185" s="38"/>
      <c r="AO185" s="38"/>
      <c r="AP185" s="38"/>
      <c r="BZ185" s="77"/>
      <c r="CA185" s="50">
        <v>0.02</v>
      </c>
      <c r="CB185" s="2">
        <v>21</v>
      </c>
      <c r="CD185" s="50">
        <v>0.02</v>
      </c>
      <c r="CE185" s="2">
        <v>5</v>
      </c>
      <c r="CT185" s="65"/>
      <c r="CU185" s="65"/>
      <c r="CV185" s="65"/>
      <c r="CW185" s="65"/>
      <c r="CX185" s="65"/>
      <c r="CY185" s="65"/>
      <c r="DJ185" s="10"/>
      <c r="DK185" s="10"/>
      <c r="DL185" s="10"/>
    </row>
    <row r="186" spans="2:116" x14ac:dyDescent="0.25">
      <c r="G186" s="137"/>
      <c r="H186" s="138" t="s">
        <v>93</v>
      </c>
      <c r="I186" s="138"/>
      <c r="J186" s="138"/>
      <c r="K186" s="138"/>
      <c r="L186" s="138"/>
      <c r="M186" s="138"/>
      <c r="N186" s="199" t="s">
        <v>83</v>
      </c>
      <c r="O186" s="199"/>
      <c r="P186" s="199"/>
      <c r="Q186" s="199"/>
      <c r="R186" s="199"/>
      <c r="S186" s="138"/>
      <c r="T186" s="138"/>
      <c r="U186" s="138"/>
      <c r="V186" s="138"/>
      <c r="W186" s="138"/>
      <c r="X186" s="138"/>
      <c r="Y186" s="138" t="s">
        <v>105</v>
      </c>
      <c r="Z186" s="138"/>
      <c r="AA186" s="138"/>
      <c r="AB186" s="138"/>
      <c r="AC186" s="138"/>
      <c r="AD186" s="138"/>
      <c r="AE186" s="139"/>
      <c r="AN186" s="140" t="s">
        <v>106</v>
      </c>
      <c r="AO186" s="140"/>
      <c r="AP186" s="140"/>
      <c r="AQ186" s="140"/>
      <c r="AR186" s="140"/>
      <c r="AS186" s="140"/>
      <c r="AT186" s="209" t="s">
        <v>108</v>
      </c>
      <c r="AU186" s="209"/>
      <c r="AV186" s="209"/>
      <c r="AW186" s="209"/>
      <c r="AX186" s="209"/>
      <c r="AY186" s="209"/>
      <c r="AZ186" s="209"/>
      <c r="BA186" s="140"/>
      <c r="BB186" s="140"/>
      <c r="BC186" s="140"/>
      <c r="BD186" s="140"/>
      <c r="BE186" s="140"/>
      <c r="BF186" s="140" t="s">
        <v>107</v>
      </c>
      <c r="BG186" s="140"/>
      <c r="BH186" s="140"/>
      <c r="BI186" s="141"/>
      <c r="BJ186" s="140"/>
      <c r="BK186" s="141"/>
      <c r="BL186" s="140"/>
      <c r="BM186" s="140"/>
      <c r="BZ186" s="77"/>
      <c r="CA186" s="50">
        <v>0.03</v>
      </c>
      <c r="CB186" s="2">
        <v>14</v>
      </c>
      <c r="CD186" s="50">
        <v>0.03</v>
      </c>
      <c r="CE186" s="2">
        <v>2</v>
      </c>
      <c r="CT186" s="65"/>
      <c r="CU186" s="65"/>
      <c r="CV186" s="65"/>
      <c r="CW186" s="65"/>
      <c r="CX186" s="65"/>
      <c r="CY186" s="65"/>
      <c r="DJ186" s="10"/>
      <c r="DK186" s="10"/>
      <c r="DL186" s="10"/>
    </row>
    <row r="187" spans="2:116" ht="15.75" thickBot="1" x14ac:dyDescent="0.3">
      <c r="F187" s="38"/>
      <c r="G187" s="214" t="s">
        <v>4</v>
      </c>
      <c r="H187" s="214"/>
      <c r="I187" s="38"/>
      <c r="J187" s="217" t="s">
        <v>5</v>
      </c>
      <c r="K187" s="217"/>
      <c r="M187" s="215" t="s">
        <v>184</v>
      </c>
      <c r="N187" s="215"/>
      <c r="U187" s="38"/>
      <c r="V187" s="38"/>
      <c r="X187" s="217" t="s">
        <v>4</v>
      </c>
      <c r="Y187" s="217"/>
      <c r="AA187" s="217" t="s">
        <v>5</v>
      </c>
      <c r="AB187" s="217"/>
      <c r="AD187" s="215" t="s">
        <v>6</v>
      </c>
      <c r="AE187" s="215"/>
      <c r="AF187" s="38"/>
      <c r="AN187" s="217" t="s">
        <v>4</v>
      </c>
      <c r="AO187" s="217"/>
      <c r="AQ187" s="218" t="s">
        <v>5</v>
      </c>
      <c r="AR187" s="218"/>
      <c r="AT187" s="215" t="s">
        <v>6</v>
      </c>
      <c r="AU187" s="215"/>
      <c r="BF187" s="217" t="s">
        <v>4</v>
      </c>
      <c r="BG187" s="217"/>
      <c r="BI187" s="216" t="s">
        <v>5</v>
      </c>
      <c r="BJ187" s="216"/>
      <c r="BL187" s="215" t="s">
        <v>6</v>
      </c>
      <c r="BM187" s="215"/>
      <c r="BN187" s="47"/>
      <c r="BZ187" s="77"/>
      <c r="CA187" s="50">
        <v>0.04</v>
      </c>
      <c r="CB187" s="2">
        <v>7</v>
      </c>
      <c r="CD187" s="50">
        <v>0.04</v>
      </c>
      <c r="CE187" s="2">
        <v>6</v>
      </c>
      <c r="CT187" s="65"/>
      <c r="CU187" s="65"/>
      <c r="CV187" s="65"/>
      <c r="CW187" s="65"/>
      <c r="CX187" s="65"/>
      <c r="CY187" s="65"/>
      <c r="DJ187" s="10"/>
      <c r="DK187" s="10"/>
      <c r="DL187" s="10"/>
    </row>
    <row r="188" spans="2:116" x14ac:dyDescent="0.25">
      <c r="B188" s="38"/>
      <c r="D188" s="47"/>
      <c r="E188" s="47"/>
      <c r="F188" s="38"/>
      <c r="G188" s="46" t="s">
        <v>102</v>
      </c>
      <c r="H188" s="46" t="s">
        <v>104</v>
      </c>
      <c r="J188" s="46" t="s">
        <v>102</v>
      </c>
      <c r="K188" s="46" t="s">
        <v>104</v>
      </c>
      <c r="M188" s="46" t="s">
        <v>102</v>
      </c>
      <c r="N188" s="46" t="s">
        <v>104</v>
      </c>
      <c r="O188" s="38"/>
      <c r="T188" s="47"/>
      <c r="U188" s="47"/>
      <c r="V188" s="47"/>
      <c r="X188" s="46" t="s">
        <v>102</v>
      </c>
      <c r="Y188" s="46" t="s">
        <v>104</v>
      </c>
      <c r="AA188" s="46" t="s">
        <v>102</v>
      </c>
      <c r="AB188" s="46" t="s">
        <v>104</v>
      </c>
      <c r="AD188" s="46" t="s">
        <v>102</v>
      </c>
      <c r="AE188" s="46" t="s">
        <v>104</v>
      </c>
      <c r="AF188" s="47"/>
      <c r="AJ188" s="47"/>
      <c r="AK188" s="47"/>
      <c r="AL188" s="47"/>
      <c r="AN188" s="46" t="s">
        <v>102</v>
      </c>
      <c r="AO188" s="46" t="s">
        <v>104</v>
      </c>
      <c r="AP188" s="47"/>
      <c r="AQ188" s="46" t="s">
        <v>102</v>
      </c>
      <c r="AR188" s="46" t="s">
        <v>104</v>
      </c>
      <c r="AT188" s="46" t="s">
        <v>102</v>
      </c>
      <c r="AU188" s="46" t="s">
        <v>104</v>
      </c>
      <c r="AV188" s="47"/>
      <c r="AY188" s="47"/>
      <c r="AZ188" s="47"/>
      <c r="BE188" s="38"/>
      <c r="BF188" s="46" t="s">
        <v>102</v>
      </c>
      <c r="BG188" s="46" t="s">
        <v>104</v>
      </c>
      <c r="BI188" s="46" t="s">
        <v>102</v>
      </c>
      <c r="BJ188" s="46" t="s">
        <v>104</v>
      </c>
      <c r="BL188" s="46" t="s">
        <v>102</v>
      </c>
      <c r="BM188" s="46" t="s">
        <v>104</v>
      </c>
      <c r="BN188" s="2"/>
      <c r="BO188" s="38"/>
      <c r="BP188" s="38"/>
      <c r="BQ188" s="38"/>
      <c r="BZ188" s="77"/>
      <c r="CA188" s="50">
        <v>0.05</v>
      </c>
      <c r="CB188" s="2">
        <v>6</v>
      </c>
      <c r="CD188" s="50">
        <v>0.05</v>
      </c>
      <c r="CE188" s="2">
        <v>2</v>
      </c>
      <c r="CT188" s="65"/>
      <c r="CU188" s="65"/>
      <c r="CV188" s="65"/>
      <c r="CW188" s="65"/>
      <c r="CX188" s="65"/>
      <c r="CY188" s="65"/>
      <c r="DJ188" s="10"/>
      <c r="DK188" s="10"/>
      <c r="DL188" s="10"/>
    </row>
    <row r="189" spans="2:116" x14ac:dyDescent="0.25">
      <c r="B189" s="49">
        <v>-0.15</v>
      </c>
      <c r="D189" s="50"/>
      <c r="E189" s="2"/>
      <c r="F189" s="38"/>
      <c r="G189" s="50">
        <v>-0.15</v>
      </c>
      <c r="H189" s="2">
        <v>0</v>
      </c>
      <c r="J189" s="50">
        <v>-0.15</v>
      </c>
      <c r="K189" s="2">
        <v>0</v>
      </c>
      <c r="M189" s="50">
        <v>-0.15</v>
      </c>
      <c r="N189" s="2">
        <v>6</v>
      </c>
      <c r="O189" s="38"/>
      <c r="T189" s="50"/>
      <c r="U189" s="2"/>
      <c r="V189" s="2"/>
      <c r="X189" s="50">
        <v>-0.15</v>
      </c>
      <c r="Y189" s="2">
        <v>0</v>
      </c>
      <c r="AA189" s="50">
        <v>-0.15</v>
      </c>
      <c r="AB189" s="2">
        <v>0</v>
      </c>
      <c r="AD189" s="50">
        <v>-0.15</v>
      </c>
      <c r="AE189" s="2">
        <v>11</v>
      </c>
      <c r="AF189" s="2"/>
      <c r="AJ189" s="50"/>
      <c r="AK189" s="2"/>
      <c r="AL189" s="47"/>
      <c r="AN189" s="50">
        <v>-0.15</v>
      </c>
      <c r="AO189" s="2">
        <v>0</v>
      </c>
      <c r="AP189" s="2"/>
      <c r="AQ189" s="50">
        <v>-0.15</v>
      </c>
      <c r="AR189" s="2">
        <v>0</v>
      </c>
      <c r="AT189" s="50">
        <v>-0.15</v>
      </c>
      <c r="AU189" s="2">
        <v>2</v>
      </c>
      <c r="AV189" s="50"/>
      <c r="AY189" s="50"/>
      <c r="AZ189" s="2"/>
      <c r="BE189" s="38"/>
      <c r="BF189" s="50">
        <v>-0.15</v>
      </c>
      <c r="BG189" s="2">
        <v>0</v>
      </c>
      <c r="BH189" s="38"/>
      <c r="BI189" s="50">
        <v>-0.15</v>
      </c>
      <c r="BJ189" s="2">
        <v>0</v>
      </c>
      <c r="BK189" s="77"/>
      <c r="BL189" s="50">
        <v>-0.15</v>
      </c>
      <c r="BM189" s="2">
        <v>5</v>
      </c>
      <c r="BN189" s="2"/>
      <c r="BO189" s="38"/>
      <c r="BP189" s="38"/>
      <c r="BQ189" s="38"/>
      <c r="BZ189" s="77"/>
      <c r="CA189" s="50">
        <v>0.06</v>
      </c>
      <c r="CB189" s="2">
        <v>7</v>
      </c>
      <c r="CD189" s="50">
        <v>0.06</v>
      </c>
      <c r="CE189" s="2">
        <v>3</v>
      </c>
      <c r="CT189" s="65"/>
      <c r="CU189" s="65"/>
      <c r="CV189" s="65"/>
      <c r="CW189" s="65"/>
      <c r="CX189" s="65"/>
      <c r="CY189" s="65"/>
      <c r="DJ189" s="10"/>
      <c r="DK189" s="10"/>
      <c r="DL189" s="10"/>
    </row>
    <row r="190" spans="2:116" x14ac:dyDescent="0.25">
      <c r="B190" s="48">
        <v>-0.14000000000000001</v>
      </c>
      <c r="C190" s="38"/>
      <c r="D190" s="50"/>
      <c r="E190" s="2"/>
      <c r="F190" s="38"/>
      <c r="G190" s="50">
        <v>-0.14000000000000001</v>
      </c>
      <c r="H190" s="2">
        <v>1</v>
      </c>
      <c r="J190" s="50">
        <v>-0.14000000000000001</v>
      </c>
      <c r="K190" s="2">
        <v>0</v>
      </c>
      <c r="M190" s="50">
        <v>-0.14000000000000001</v>
      </c>
      <c r="N190" s="2">
        <v>1</v>
      </c>
      <c r="O190" s="38"/>
      <c r="P190">
        <v>0.01</v>
      </c>
      <c r="Q190">
        <v>0.01</v>
      </c>
      <c r="R190" s="47"/>
      <c r="S190" s="47"/>
      <c r="T190" s="50"/>
      <c r="U190" s="2"/>
      <c r="V190" s="2"/>
      <c r="X190" s="50">
        <v>-0.14000000000000001</v>
      </c>
      <c r="Y190" s="2">
        <v>0</v>
      </c>
      <c r="AA190" s="50">
        <v>-0.14000000000000001</v>
      </c>
      <c r="AB190" s="2">
        <v>0</v>
      </c>
      <c r="AD190" s="50">
        <v>-0.14000000000000001</v>
      </c>
      <c r="AE190" s="2">
        <v>0</v>
      </c>
      <c r="AF190" s="2"/>
      <c r="AJ190" s="50"/>
      <c r="AK190" s="2"/>
      <c r="AL190" s="50"/>
      <c r="AN190" s="50">
        <v>-0.14000000000000001</v>
      </c>
      <c r="AO190" s="2">
        <v>1</v>
      </c>
      <c r="AP190" s="2"/>
      <c r="AQ190" s="50">
        <v>-0.14000000000000001</v>
      </c>
      <c r="AR190" s="2">
        <v>0</v>
      </c>
      <c r="AT190" s="50">
        <v>-0.14000000000000001</v>
      </c>
      <c r="AU190" s="2">
        <v>0</v>
      </c>
      <c r="AV190" s="50"/>
      <c r="AY190" s="50"/>
      <c r="AZ190" s="2"/>
      <c r="BE190" s="38"/>
      <c r="BF190" s="50">
        <v>-0.14000000000000001</v>
      </c>
      <c r="BG190" s="2">
        <v>0</v>
      </c>
      <c r="BH190" s="38"/>
      <c r="BI190" s="50">
        <v>-0.14000000000000001</v>
      </c>
      <c r="BJ190" s="2">
        <v>0</v>
      </c>
      <c r="BK190" s="77"/>
      <c r="BL190" s="50">
        <v>-0.14000000000000001</v>
      </c>
      <c r="BM190" s="2">
        <v>1</v>
      </c>
      <c r="BN190" s="2"/>
      <c r="BO190" s="38"/>
      <c r="BP190" s="38"/>
      <c r="BQ190" s="38"/>
      <c r="BZ190" s="77"/>
      <c r="CA190" s="50">
        <v>7.0000000000000007E-2</v>
      </c>
      <c r="CB190" s="2">
        <v>3</v>
      </c>
      <c r="CD190" s="50">
        <v>7.0000000000000007E-2</v>
      </c>
      <c r="CE190" s="2">
        <v>6</v>
      </c>
      <c r="CT190" s="65"/>
      <c r="CU190" s="65"/>
      <c r="CV190" s="65"/>
      <c r="CW190" s="65"/>
      <c r="CX190" s="65"/>
      <c r="CY190" s="65"/>
      <c r="DJ190" s="10"/>
      <c r="DK190" s="10"/>
      <c r="DL190" s="10"/>
    </row>
    <row r="191" spans="2:116" x14ac:dyDescent="0.25">
      <c r="B191" s="49">
        <v>-0.13</v>
      </c>
      <c r="C191" s="38"/>
      <c r="D191" s="50"/>
      <c r="E191" s="2"/>
      <c r="F191" s="38"/>
      <c r="G191" s="50">
        <v>-0.13</v>
      </c>
      <c r="H191" s="2">
        <v>0</v>
      </c>
      <c r="J191" s="50">
        <v>-0.13</v>
      </c>
      <c r="K191" s="2">
        <v>0</v>
      </c>
      <c r="M191" s="50">
        <v>-0.13</v>
      </c>
      <c r="N191" s="2">
        <v>0</v>
      </c>
      <c r="O191" s="38"/>
      <c r="R191" s="51"/>
      <c r="S191" s="2"/>
      <c r="T191" s="50"/>
      <c r="U191" s="2"/>
      <c r="V191" s="2"/>
      <c r="X191" s="50">
        <v>-0.13</v>
      </c>
      <c r="Y191" s="2">
        <v>0</v>
      </c>
      <c r="AA191" s="50">
        <v>-0.13</v>
      </c>
      <c r="AB191" s="2">
        <v>0</v>
      </c>
      <c r="AD191" s="50">
        <v>-0.13</v>
      </c>
      <c r="AE191" s="2">
        <v>1</v>
      </c>
      <c r="AF191" s="2"/>
      <c r="AJ191" s="50"/>
      <c r="AK191" s="2"/>
      <c r="AL191" s="50"/>
      <c r="AN191" s="50">
        <v>-0.13</v>
      </c>
      <c r="AO191" s="2">
        <v>0</v>
      </c>
      <c r="AP191" s="2"/>
      <c r="AQ191" s="50">
        <v>-0.13</v>
      </c>
      <c r="AR191" s="2">
        <v>0</v>
      </c>
      <c r="AT191" s="50">
        <v>-0.13</v>
      </c>
      <c r="AU191" s="2">
        <v>0</v>
      </c>
      <c r="AV191" s="50"/>
      <c r="AY191" s="50"/>
      <c r="AZ191" s="2"/>
      <c r="BE191" s="38"/>
      <c r="BF191" s="50">
        <v>-0.13</v>
      </c>
      <c r="BG191" s="2">
        <v>0</v>
      </c>
      <c r="BH191" s="38"/>
      <c r="BI191" s="50">
        <v>-0.13</v>
      </c>
      <c r="BJ191" s="2">
        <v>0</v>
      </c>
      <c r="BK191" s="77"/>
      <c r="BL191" s="50">
        <v>-0.13</v>
      </c>
      <c r="BM191" s="2">
        <v>0</v>
      </c>
      <c r="BN191" s="2"/>
      <c r="BO191" s="38"/>
      <c r="BP191" s="38"/>
      <c r="BQ191" s="38"/>
      <c r="BZ191" s="77"/>
      <c r="CA191" s="50">
        <v>0.08</v>
      </c>
      <c r="CB191" s="2">
        <v>5</v>
      </c>
      <c r="CD191" s="50">
        <v>0.08</v>
      </c>
      <c r="CE191" s="2">
        <v>6</v>
      </c>
      <c r="CT191" s="65"/>
      <c r="CU191" s="65"/>
      <c r="CV191" s="65"/>
      <c r="CW191" s="65"/>
      <c r="CX191" s="65"/>
      <c r="CY191" s="65"/>
      <c r="DJ191" s="10"/>
      <c r="DK191" s="10"/>
      <c r="DL191" s="10"/>
    </row>
    <row r="192" spans="2:116" x14ac:dyDescent="0.25">
      <c r="B192" s="48">
        <v>-0.12</v>
      </c>
      <c r="C192" s="38"/>
      <c r="D192" s="50"/>
      <c r="E192" s="2"/>
      <c r="F192" s="38"/>
      <c r="G192" s="50">
        <v>-0.12</v>
      </c>
      <c r="H192" s="2">
        <v>0</v>
      </c>
      <c r="J192" s="50">
        <v>-0.12</v>
      </c>
      <c r="K192" s="2">
        <v>0</v>
      </c>
      <c r="M192" s="50">
        <v>-0.12</v>
      </c>
      <c r="N192" s="2">
        <v>1</v>
      </c>
      <c r="O192" s="38"/>
      <c r="R192" s="51"/>
      <c r="S192" s="2"/>
      <c r="T192" s="50"/>
      <c r="U192" s="2"/>
      <c r="V192" s="2"/>
      <c r="X192" s="50">
        <v>-0.12</v>
      </c>
      <c r="Y192" s="2">
        <v>0</v>
      </c>
      <c r="AA192" s="50">
        <v>-0.12</v>
      </c>
      <c r="AB192" s="2">
        <v>0</v>
      </c>
      <c r="AD192" s="50">
        <v>-0.12</v>
      </c>
      <c r="AE192" s="2">
        <v>2</v>
      </c>
      <c r="AF192" s="2"/>
      <c r="AJ192" s="50"/>
      <c r="AK192" s="2"/>
      <c r="AL192" s="50"/>
      <c r="AN192" s="50">
        <v>-0.12</v>
      </c>
      <c r="AO192" s="2">
        <v>0</v>
      </c>
      <c r="AP192" s="2"/>
      <c r="AQ192" s="50">
        <v>-0.12</v>
      </c>
      <c r="AR192" s="2">
        <v>0</v>
      </c>
      <c r="AT192" s="50">
        <v>-0.12</v>
      </c>
      <c r="AU192" s="2">
        <v>1</v>
      </c>
      <c r="AV192" s="50"/>
      <c r="AY192" s="50"/>
      <c r="AZ192" s="2"/>
      <c r="BE192" s="38"/>
      <c r="BF192" s="50">
        <v>-0.12</v>
      </c>
      <c r="BG192" s="2">
        <v>0</v>
      </c>
      <c r="BH192" s="38"/>
      <c r="BI192" s="50">
        <v>-0.12</v>
      </c>
      <c r="BJ192" s="2">
        <v>0</v>
      </c>
      <c r="BK192" s="77"/>
      <c r="BL192" s="50">
        <v>-0.12</v>
      </c>
      <c r="BM192" s="2">
        <v>0</v>
      </c>
      <c r="BN192" s="2"/>
      <c r="BO192" s="38"/>
      <c r="BP192" s="38"/>
      <c r="BQ192" s="38"/>
      <c r="BZ192" s="77"/>
      <c r="CA192" s="50">
        <v>0.09</v>
      </c>
      <c r="CB192" s="2">
        <v>1</v>
      </c>
      <c r="CD192" s="50">
        <v>0.09</v>
      </c>
      <c r="CE192" s="2">
        <v>0</v>
      </c>
      <c r="CT192" s="65"/>
      <c r="CU192" s="65"/>
      <c r="CV192" s="65"/>
      <c r="CW192" s="65"/>
      <c r="CX192" s="65"/>
      <c r="CY192" s="65"/>
      <c r="DJ192" s="10"/>
      <c r="DK192" s="10"/>
      <c r="DL192" s="10"/>
    </row>
    <row r="193" spans="2:116" x14ac:dyDescent="0.25">
      <c r="B193" s="49">
        <v>-0.11</v>
      </c>
      <c r="C193" s="38"/>
      <c r="D193" s="50"/>
      <c r="E193" s="2"/>
      <c r="F193" s="38"/>
      <c r="G193" s="50">
        <v>-0.11</v>
      </c>
      <c r="H193" s="2">
        <v>0</v>
      </c>
      <c r="J193" s="50">
        <v>-0.11</v>
      </c>
      <c r="K193" s="2">
        <v>0</v>
      </c>
      <c r="M193" s="50">
        <v>-0.11</v>
      </c>
      <c r="N193" s="2">
        <v>3</v>
      </c>
      <c r="O193" s="38"/>
      <c r="R193" s="51"/>
      <c r="S193" s="2"/>
      <c r="T193" s="50"/>
      <c r="U193" s="2"/>
      <c r="V193" s="2"/>
      <c r="X193" s="50">
        <v>-0.11</v>
      </c>
      <c r="Y193" s="2">
        <v>1</v>
      </c>
      <c r="AA193" s="50">
        <v>-0.11</v>
      </c>
      <c r="AB193" s="2">
        <v>0</v>
      </c>
      <c r="AD193" s="50">
        <v>-0.11</v>
      </c>
      <c r="AE193" s="2">
        <v>3</v>
      </c>
      <c r="AF193" s="2"/>
      <c r="AJ193" s="50"/>
      <c r="AK193" s="2"/>
      <c r="AL193" s="50"/>
      <c r="AN193" s="50">
        <v>-0.11</v>
      </c>
      <c r="AO193" s="2">
        <v>0</v>
      </c>
      <c r="AP193" s="2"/>
      <c r="AQ193" s="50">
        <v>-0.11</v>
      </c>
      <c r="AR193" s="2">
        <v>0</v>
      </c>
      <c r="AT193" s="50">
        <v>-0.11</v>
      </c>
      <c r="AU193" s="2">
        <v>0</v>
      </c>
      <c r="AV193" s="50"/>
      <c r="AY193" s="50"/>
      <c r="AZ193" s="2"/>
      <c r="BE193" s="38"/>
      <c r="BF193" s="50">
        <v>-0.11</v>
      </c>
      <c r="BG193" s="2">
        <v>0</v>
      </c>
      <c r="BH193" s="38"/>
      <c r="BI193" s="50">
        <v>-0.11</v>
      </c>
      <c r="BJ193" s="2">
        <v>0</v>
      </c>
      <c r="BK193" s="77"/>
      <c r="BL193" s="50">
        <v>-0.11</v>
      </c>
      <c r="BM193" s="2">
        <v>2</v>
      </c>
      <c r="BN193" s="2"/>
      <c r="BO193" s="38"/>
      <c r="BP193" s="38"/>
      <c r="BQ193" s="38"/>
      <c r="BZ193" s="77"/>
      <c r="CA193" s="50">
        <v>0.1</v>
      </c>
      <c r="CB193" s="2">
        <v>4</v>
      </c>
      <c r="CD193" s="50">
        <v>0.1</v>
      </c>
      <c r="CE193" s="2">
        <v>2</v>
      </c>
      <c r="CT193" s="65"/>
      <c r="CU193" s="65"/>
      <c r="CV193" s="65"/>
      <c r="CW193" s="65"/>
      <c r="CX193" s="65"/>
      <c r="CY193" s="65"/>
      <c r="DJ193" s="10"/>
      <c r="DK193" s="10"/>
      <c r="DL193" s="10"/>
    </row>
    <row r="194" spans="2:116" x14ac:dyDescent="0.25">
      <c r="B194" s="48">
        <v>-0.1</v>
      </c>
      <c r="C194" s="38"/>
      <c r="D194" s="50"/>
      <c r="E194" s="2"/>
      <c r="F194" s="38"/>
      <c r="G194" s="50">
        <v>-0.1</v>
      </c>
      <c r="H194" s="2">
        <v>2</v>
      </c>
      <c r="J194" s="50">
        <v>-0.1</v>
      </c>
      <c r="K194" s="2">
        <v>1</v>
      </c>
      <c r="M194" s="50">
        <v>-0.1</v>
      </c>
      <c r="N194" s="2">
        <v>1</v>
      </c>
      <c r="O194" s="38"/>
      <c r="R194" s="51"/>
      <c r="S194" s="2"/>
      <c r="T194" s="50"/>
      <c r="U194" s="2"/>
      <c r="V194" s="2"/>
      <c r="X194" s="50">
        <v>-0.1</v>
      </c>
      <c r="Y194" s="2">
        <v>0</v>
      </c>
      <c r="AA194" s="50">
        <v>-0.1</v>
      </c>
      <c r="AB194" s="2">
        <v>0</v>
      </c>
      <c r="AD194" s="50">
        <v>-0.1</v>
      </c>
      <c r="AE194" s="2">
        <v>0</v>
      </c>
      <c r="AF194" s="2"/>
      <c r="AJ194" s="50"/>
      <c r="AK194" s="2"/>
      <c r="AL194" s="50"/>
      <c r="AN194" s="50">
        <v>-0.1</v>
      </c>
      <c r="AO194" s="2">
        <v>1</v>
      </c>
      <c r="AP194" s="2"/>
      <c r="AQ194" s="50">
        <v>-0.1</v>
      </c>
      <c r="AR194" s="2">
        <v>0</v>
      </c>
      <c r="AT194" s="50">
        <v>-0.1</v>
      </c>
      <c r="AU194" s="2">
        <v>1</v>
      </c>
      <c r="AV194" s="50"/>
      <c r="AY194" s="50"/>
      <c r="AZ194" s="2"/>
      <c r="BE194" s="38"/>
      <c r="BF194" s="50">
        <v>-0.1</v>
      </c>
      <c r="BG194" s="2">
        <v>0</v>
      </c>
      <c r="BH194" s="38"/>
      <c r="BI194" s="50">
        <v>-0.1</v>
      </c>
      <c r="BJ194" s="2">
        <v>1</v>
      </c>
      <c r="BK194" s="77"/>
      <c r="BL194" s="50">
        <v>-0.1</v>
      </c>
      <c r="BM194" s="2">
        <v>0</v>
      </c>
      <c r="BN194" s="2"/>
      <c r="BO194" s="38"/>
      <c r="BP194" s="38"/>
      <c r="BQ194" s="38"/>
      <c r="BZ194" s="77"/>
      <c r="CA194" s="50">
        <v>0.11</v>
      </c>
      <c r="CB194" s="2">
        <v>4</v>
      </c>
      <c r="CD194" s="50">
        <v>0.11</v>
      </c>
      <c r="CE194" s="2">
        <v>3</v>
      </c>
      <c r="CT194" s="65"/>
      <c r="CU194" s="65"/>
      <c r="CV194" s="65"/>
      <c r="CW194" s="65"/>
      <c r="CX194" s="65"/>
      <c r="CY194" s="65"/>
      <c r="DJ194" s="10"/>
      <c r="DK194" s="10"/>
      <c r="DL194" s="10"/>
    </row>
    <row r="195" spans="2:116" x14ac:dyDescent="0.25">
      <c r="B195" s="49">
        <v>-9.0000000000000094E-2</v>
      </c>
      <c r="C195" s="38"/>
      <c r="D195" s="50"/>
      <c r="E195" s="2"/>
      <c r="F195" s="38"/>
      <c r="G195" s="50">
        <v>-9.0000000000000094E-2</v>
      </c>
      <c r="H195" s="2">
        <v>2</v>
      </c>
      <c r="J195" s="50">
        <v>-9.0000000000000094E-2</v>
      </c>
      <c r="K195" s="2">
        <v>1</v>
      </c>
      <c r="M195" s="50">
        <v>-9.0000000000000094E-2</v>
      </c>
      <c r="N195" s="2">
        <v>2</v>
      </c>
      <c r="O195" s="38"/>
      <c r="R195" s="51"/>
      <c r="S195" s="2"/>
      <c r="T195" s="50"/>
      <c r="U195" s="2"/>
      <c r="V195" s="2"/>
      <c r="X195" s="50">
        <v>-9.0000000000000094E-2</v>
      </c>
      <c r="Y195" s="2">
        <v>0</v>
      </c>
      <c r="AA195" s="50">
        <v>-9.0000000000000094E-2</v>
      </c>
      <c r="AB195" s="2">
        <v>0</v>
      </c>
      <c r="AD195" s="50">
        <v>-9.0000000000000094E-2</v>
      </c>
      <c r="AE195" s="2">
        <v>1</v>
      </c>
      <c r="AF195" s="2"/>
      <c r="AJ195" s="50"/>
      <c r="AK195" s="2"/>
      <c r="AL195" s="50"/>
      <c r="AN195" s="50">
        <v>-9.0000000000000094E-2</v>
      </c>
      <c r="AO195" s="2">
        <v>4</v>
      </c>
      <c r="AP195" s="2"/>
      <c r="AQ195" s="50">
        <v>-9.0000000000000094E-2</v>
      </c>
      <c r="AR195" s="2">
        <v>1</v>
      </c>
      <c r="AT195" s="50">
        <v>-9.0000000000000094E-2</v>
      </c>
      <c r="AU195" s="2">
        <v>1</v>
      </c>
      <c r="AV195" s="50"/>
      <c r="AY195" s="50"/>
      <c r="AZ195" s="2"/>
      <c r="BE195" s="38"/>
      <c r="BF195" s="50">
        <v>-9.0000000000000094E-2</v>
      </c>
      <c r="BG195" s="2">
        <v>0</v>
      </c>
      <c r="BH195" s="38"/>
      <c r="BI195" s="50">
        <v>-9.0000000000000094E-2</v>
      </c>
      <c r="BJ195" s="2">
        <v>0</v>
      </c>
      <c r="BK195" s="77"/>
      <c r="BL195" s="50">
        <v>-9.0000000000000094E-2</v>
      </c>
      <c r="BM195" s="2">
        <v>4</v>
      </c>
      <c r="BN195" s="2"/>
      <c r="BO195" s="38"/>
      <c r="BP195" s="38"/>
      <c r="BQ195" s="38"/>
      <c r="BZ195" s="77"/>
      <c r="CA195" s="50">
        <v>0.119999999999999</v>
      </c>
      <c r="CB195" s="2">
        <v>0</v>
      </c>
      <c r="CD195" s="50">
        <v>0.119999999999999</v>
      </c>
      <c r="CE195" s="2">
        <v>3</v>
      </c>
      <c r="DJ195" s="10"/>
      <c r="DK195" s="10"/>
      <c r="DL195" s="10"/>
    </row>
    <row r="196" spans="2:116" x14ac:dyDescent="0.25">
      <c r="B196" s="48">
        <v>-8.0000000000000099E-2</v>
      </c>
      <c r="C196" s="38"/>
      <c r="D196" s="50"/>
      <c r="E196" s="2"/>
      <c r="F196" s="38"/>
      <c r="G196" s="50">
        <v>-8.0000000000000099E-2</v>
      </c>
      <c r="H196" s="2">
        <v>1</v>
      </c>
      <c r="J196" s="50">
        <v>-8.0000000000000099E-2</v>
      </c>
      <c r="K196" s="2">
        <v>1</v>
      </c>
      <c r="M196" s="50">
        <v>-8.0000000000000099E-2</v>
      </c>
      <c r="N196" s="2">
        <v>1</v>
      </c>
      <c r="O196" s="38"/>
      <c r="R196" s="51"/>
      <c r="S196" s="2"/>
      <c r="T196" s="50"/>
      <c r="U196" s="2"/>
      <c r="V196" s="2"/>
      <c r="X196" s="50">
        <v>-8.0000000000000099E-2</v>
      </c>
      <c r="Y196" s="2">
        <v>0</v>
      </c>
      <c r="AA196" s="50">
        <v>-8.0000000000000099E-2</v>
      </c>
      <c r="AB196" s="2">
        <v>1</v>
      </c>
      <c r="AD196" s="50">
        <v>-8.0000000000000099E-2</v>
      </c>
      <c r="AE196" s="2">
        <v>1</v>
      </c>
      <c r="AF196" s="2"/>
      <c r="AJ196" s="50"/>
      <c r="AK196" s="2"/>
      <c r="AL196" s="50"/>
      <c r="AN196" s="50">
        <v>-8.0000000000000099E-2</v>
      </c>
      <c r="AO196" s="2">
        <v>1</v>
      </c>
      <c r="AP196" s="2"/>
      <c r="AQ196" s="50">
        <v>-8.0000000000000099E-2</v>
      </c>
      <c r="AR196" s="2">
        <v>2</v>
      </c>
      <c r="AT196" s="50">
        <v>-8.0000000000000099E-2</v>
      </c>
      <c r="AU196" s="2">
        <v>3</v>
      </c>
      <c r="AV196" s="50"/>
      <c r="AY196" s="50"/>
      <c r="AZ196" s="2"/>
      <c r="BE196" s="38"/>
      <c r="BF196" s="50">
        <v>-8.0000000000000099E-2</v>
      </c>
      <c r="BG196" s="2">
        <v>1</v>
      </c>
      <c r="BH196" s="38"/>
      <c r="BI196" s="50">
        <v>-8.0000000000000099E-2</v>
      </c>
      <c r="BJ196" s="2">
        <v>0</v>
      </c>
      <c r="BK196" s="77"/>
      <c r="BL196" s="50">
        <v>-8.0000000000000099E-2</v>
      </c>
      <c r="BM196" s="2">
        <v>3</v>
      </c>
      <c r="BN196" s="2"/>
      <c r="BO196" s="38"/>
      <c r="BP196" s="38"/>
      <c r="BQ196" s="38"/>
      <c r="BZ196" s="77"/>
      <c r="CA196" s="50">
        <v>0.12999999999999901</v>
      </c>
      <c r="CB196" s="2">
        <v>1</v>
      </c>
      <c r="CD196" s="50">
        <v>0.12999999999999901</v>
      </c>
      <c r="CE196" s="2">
        <v>2</v>
      </c>
      <c r="DJ196" s="10"/>
      <c r="DK196" s="10"/>
      <c r="DL196" s="10"/>
    </row>
    <row r="197" spans="2:116" x14ac:dyDescent="0.25">
      <c r="B197" s="49">
        <v>-7.0000000000000201E-2</v>
      </c>
      <c r="C197" s="38"/>
      <c r="D197" s="50"/>
      <c r="E197" s="2"/>
      <c r="F197" s="38"/>
      <c r="G197" s="50">
        <v>-7.0000000000000201E-2</v>
      </c>
      <c r="H197" s="2">
        <v>2</v>
      </c>
      <c r="J197" s="50">
        <v>-7.0000000000000201E-2</v>
      </c>
      <c r="K197" s="2">
        <v>1</v>
      </c>
      <c r="M197" s="50">
        <v>-7.0000000000000201E-2</v>
      </c>
      <c r="N197" s="2">
        <v>2</v>
      </c>
      <c r="O197" s="38"/>
      <c r="R197" s="51"/>
      <c r="S197" s="2"/>
      <c r="T197" s="50"/>
      <c r="U197" s="2"/>
      <c r="V197" s="2"/>
      <c r="X197" s="50">
        <v>-7.0000000000000201E-2</v>
      </c>
      <c r="Y197" s="2">
        <v>0</v>
      </c>
      <c r="AA197" s="50">
        <v>-7.0000000000000201E-2</v>
      </c>
      <c r="AB197" s="2">
        <v>0</v>
      </c>
      <c r="AD197" s="50">
        <v>-7.0000000000000201E-2</v>
      </c>
      <c r="AE197" s="2">
        <v>2</v>
      </c>
      <c r="AF197" s="2"/>
      <c r="AJ197" s="50"/>
      <c r="AK197" s="2"/>
      <c r="AL197" s="50"/>
      <c r="AN197" s="50">
        <v>-7.0000000000000201E-2</v>
      </c>
      <c r="AO197" s="2">
        <v>2</v>
      </c>
      <c r="AP197" s="2"/>
      <c r="AQ197" s="50">
        <v>-7.0000000000000201E-2</v>
      </c>
      <c r="AR197" s="2">
        <v>0</v>
      </c>
      <c r="AT197" s="50">
        <v>-7.0000000000000201E-2</v>
      </c>
      <c r="AU197" s="2">
        <v>0</v>
      </c>
      <c r="AV197" s="50"/>
      <c r="AY197" s="50"/>
      <c r="AZ197" s="2"/>
      <c r="BE197" s="38"/>
      <c r="BF197" s="50">
        <v>-7.0000000000000201E-2</v>
      </c>
      <c r="BG197" s="2">
        <v>3</v>
      </c>
      <c r="BH197" s="38"/>
      <c r="BI197" s="50">
        <v>-7.0000000000000201E-2</v>
      </c>
      <c r="BJ197" s="2">
        <v>0</v>
      </c>
      <c r="BK197" s="77"/>
      <c r="BL197" s="50">
        <v>-7.0000000000000201E-2</v>
      </c>
      <c r="BM197" s="2">
        <v>3</v>
      </c>
      <c r="BN197" s="2"/>
      <c r="BO197" s="38"/>
      <c r="BP197" s="38"/>
      <c r="BQ197" s="38"/>
      <c r="BZ197" s="77"/>
      <c r="CA197" s="50">
        <v>0.13999999999999899</v>
      </c>
      <c r="CB197" s="2">
        <v>0</v>
      </c>
      <c r="CD197" s="50">
        <v>0.13999999999999899</v>
      </c>
      <c r="CE197" s="2">
        <v>1</v>
      </c>
      <c r="DJ197" s="10"/>
      <c r="DK197" s="10"/>
      <c r="DL197" s="10"/>
    </row>
    <row r="198" spans="2:116" x14ac:dyDescent="0.25">
      <c r="B198" s="48">
        <v>-6.0000000000000199E-2</v>
      </c>
      <c r="C198" s="38"/>
      <c r="D198" s="50"/>
      <c r="E198" s="2"/>
      <c r="F198" s="38"/>
      <c r="G198" s="50">
        <v>-6.0000000000000199E-2</v>
      </c>
      <c r="H198" s="2">
        <v>2</v>
      </c>
      <c r="J198" s="50">
        <v>-6.0000000000000199E-2</v>
      </c>
      <c r="K198" s="2">
        <v>2</v>
      </c>
      <c r="M198" s="50">
        <v>-6.0000000000000199E-2</v>
      </c>
      <c r="N198" s="2">
        <v>3</v>
      </c>
      <c r="O198" s="38"/>
      <c r="R198" s="51"/>
      <c r="S198" s="2"/>
      <c r="T198" s="50"/>
      <c r="U198" s="2"/>
      <c r="V198" s="2"/>
      <c r="X198" s="50">
        <v>-6.0000000000000199E-2</v>
      </c>
      <c r="Y198" s="2">
        <v>0</v>
      </c>
      <c r="AA198" s="50">
        <v>-6.0000000000000199E-2</v>
      </c>
      <c r="AB198" s="2">
        <v>0</v>
      </c>
      <c r="AD198" s="50">
        <v>-6.0000000000000199E-2</v>
      </c>
      <c r="AE198" s="2">
        <v>2</v>
      </c>
      <c r="AF198" s="2"/>
      <c r="AJ198" s="50"/>
      <c r="AK198" s="2"/>
      <c r="AL198" s="50"/>
      <c r="AN198" s="50">
        <v>-6.0000000000000199E-2</v>
      </c>
      <c r="AO198" s="2">
        <v>2</v>
      </c>
      <c r="AP198" s="2"/>
      <c r="AQ198" s="50">
        <v>-6.0000000000000199E-2</v>
      </c>
      <c r="AR198" s="2">
        <v>1</v>
      </c>
      <c r="AT198" s="50">
        <v>-6.0000000000000199E-2</v>
      </c>
      <c r="AU198" s="2">
        <v>6</v>
      </c>
      <c r="AV198" s="50"/>
      <c r="AY198" s="50"/>
      <c r="AZ198" s="2"/>
      <c r="BE198" s="38"/>
      <c r="BF198" s="50">
        <v>-6.0000000000000199E-2</v>
      </c>
      <c r="BG198" s="2">
        <v>3</v>
      </c>
      <c r="BH198" s="38"/>
      <c r="BI198" s="50">
        <v>-6.0000000000000199E-2</v>
      </c>
      <c r="BJ198" s="2">
        <v>1</v>
      </c>
      <c r="BK198" s="77"/>
      <c r="BL198" s="50">
        <v>-6.0000000000000199E-2</v>
      </c>
      <c r="BM198" s="2">
        <v>2</v>
      </c>
      <c r="BN198" s="2"/>
      <c r="BO198" s="38"/>
      <c r="BP198" s="38"/>
      <c r="BQ198" s="38"/>
      <c r="BZ198" s="77"/>
      <c r="CA198" s="50">
        <v>0.149999999999999</v>
      </c>
      <c r="CB198" s="2">
        <v>0</v>
      </c>
      <c r="CD198" s="50">
        <v>0.149999999999999</v>
      </c>
      <c r="CE198" s="2">
        <v>0</v>
      </c>
      <c r="DJ198" s="10"/>
      <c r="DK198" s="10"/>
      <c r="DL198" s="10"/>
    </row>
    <row r="199" spans="2:116" ht="15.75" thickBot="1" x14ac:dyDescent="0.3">
      <c r="B199" s="49">
        <v>-5.0000000000000197E-2</v>
      </c>
      <c r="C199" s="38"/>
      <c r="D199" s="50"/>
      <c r="E199" s="2"/>
      <c r="F199" s="38"/>
      <c r="G199" s="50">
        <v>-5.0000000000000197E-2</v>
      </c>
      <c r="H199" s="2">
        <v>4</v>
      </c>
      <c r="J199" s="50">
        <v>-5.0000000000000197E-2</v>
      </c>
      <c r="K199" s="2">
        <v>4</v>
      </c>
      <c r="M199" s="50">
        <v>-5.0000000000000197E-2</v>
      </c>
      <c r="N199" s="2">
        <v>3</v>
      </c>
      <c r="O199" s="38"/>
      <c r="R199" s="51"/>
      <c r="S199" s="2"/>
      <c r="T199" s="50"/>
      <c r="U199" s="2"/>
      <c r="V199" s="2"/>
      <c r="X199" s="50">
        <v>-5.0000000000000197E-2</v>
      </c>
      <c r="Y199" s="2">
        <v>1</v>
      </c>
      <c r="AA199" s="50">
        <v>-5.0000000000000197E-2</v>
      </c>
      <c r="AB199" s="2">
        <v>2</v>
      </c>
      <c r="AD199" s="50">
        <v>-5.0000000000000197E-2</v>
      </c>
      <c r="AE199" s="2">
        <v>2</v>
      </c>
      <c r="AF199" s="2"/>
      <c r="AJ199" s="50"/>
      <c r="AK199" s="2"/>
      <c r="AL199" s="50"/>
      <c r="AN199" s="50">
        <v>-5.0000000000000197E-2</v>
      </c>
      <c r="AO199" s="2">
        <v>6</v>
      </c>
      <c r="AP199" s="2"/>
      <c r="AQ199" s="50">
        <v>-5.0000000000000197E-2</v>
      </c>
      <c r="AR199" s="2">
        <v>4</v>
      </c>
      <c r="AT199" s="50">
        <v>-5.0000000000000197E-2</v>
      </c>
      <c r="AU199" s="2">
        <v>4</v>
      </c>
      <c r="AV199" s="50"/>
      <c r="AY199" s="50"/>
      <c r="AZ199" s="2"/>
      <c r="BE199" s="38"/>
      <c r="BF199" s="50">
        <v>-5.0000000000000197E-2</v>
      </c>
      <c r="BG199" s="2">
        <v>1</v>
      </c>
      <c r="BH199" s="38"/>
      <c r="BI199" s="50">
        <v>-5.0000000000000197E-2</v>
      </c>
      <c r="BJ199" s="2">
        <v>0</v>
      </c>
      <c r="BK199" s="77"/>
      <c r="BL199" s="50">
        <v>-5.0000000000000197E-2</v>
      </c>
      <c r="BM199" s="2">
        <v>0</v>
      </c>
      <c r="BN199" s="2"/>
      <c r="BO199" s="38"/>
      <c r="BP199" s="38"/>
      <c r="BQ199" s="38"/>
      <c r="BZ199" s="77"/>
      <c r="CA199" s="45" t="s">
        <v>103</v>
      </c>
      <c r="CB199" s="45">
        <v>0</v>
      </c>
      <c r="CD199" s="45" t="s">
        <v>103</v>
      </c>
      <c r="CE199" s="45"/>
      <c r="CF199">
        <v>14</v>
      </c>
      <c r="DJ199" s="10"/>
      <c r="DK199" s="10"/>
      <c r="DL199" s="10"/>
    </row>
    <row r="200" spans="2:116" x14ac:dyDescent="0.25">
      <c r="B200" s="48">
        <v>-0.04</v>
      </c>
      <c r="C200" s="38"/>
      <c r="D200" s="50"/>
      <c r="E200" s="2"/>
      <c r="F200" s="38"/>
      <c r="G200" s="50">
        <v>-0.04</v>
      </c>
      <c r="H200" s="2">
        <v>8</v>
      </c>
      <c r="J200" s="50">
        <v>-0.04</v>
      </c>
      <c r="K200" s="2">
        <v>2</v>
      </c>
      <c r="M200" s="50">
        <v>-0.04</v>
      </c>
      <c r="N200" s="2">
        <v>5</v>
      </c>
      <c r="O200" s="38"/>
      <c r="R200" s="51"/>
      <c r="S200" s="2"/>
      <c r="T200" s="50"/>
      <c r="U200" s="2"/>
      <c r="V200" s="2"/>
      <c r="X200" s="50">
        <v>-0.04</v>
      </c>
      <c r="Y200" s="2">
        <v>1</v>
      </c>
      <c r="AA200" s="50">
        <v>-0.04</v>
      </c>
      <c r="AB200" s="2">
        <v>0</v>
      </c>
      <c r="AD200" s="50">
        <v>-0.04</v>
      </c>
      <c r="AE200" s="2">
        <v>1</v>
      </c>
      <c r="AF200" s="2"/>
      <c r="AJ200" s="50"/>
      <c r="AK200" s="2"/>
      <c r="AL200" s="50"/>
      <c r="AN200" s="50">
        <v>-0.04</v>
      </c>
      <c r="AO200" s="2">
        <v>4</v>
      </c>
      <c r="AP200" s="2"/>
      <c r="AQ200" s="50">
        <v>-0.04</v>
      </c>
      <c r="AR200" s="2">
        <v>6</v>
      </c>
      <c r="AT200" s="50">
        <v>-0.04</v>
      </c>
      <c r="AU200" s="2">
        <v>3</v>
      </c>
      <c r="AV200" s="50"/>
      <c r="AY200" s="50"/>
      <c r="AZ200" s="2"/>
      <c r="BE200" s="38"/>
      <c r="BF200" s="50">
        <v>-0.04</v>
      </c>
      <c r="BG200" s="2">
        <v>1</v>
      </c>
      <c r="BH200" s="38"/>
      <c r="BI200" s="50">
        <v>-0.04</v>
      </c>
      <c r="BJ200" s="2">
        <v>1</v>
      </c>
      <c r="BK200" s="77"/>
      <c r="BL200" s="50">
        <v>-0.04</v>
      </c>
      <c r="BM200" s="2">
        <v>2</v>
      </c>
      <c r="BN200" s="2"/>
      <c r="BO200" s="38"/>
      <c r="BP200" s="38"/>
      <c r="BQ200" s="38"/>
      <c r="BZ200" s="77"/>
      <c r="CA200" s="38"/>
      <c r="CB200" s="49"/>
      <c r="CC200" s="51"/>
      <c r="CD200" s="2"/>
      <c r="CE200" s="38"/>
      <c r="DJ200" s="10"/>
      <c r="DK200" s="10"/>
      <c r="DL200" s="10"/>
    </row>
    <row r="201" spans="2:116" x14ac:dyDescent="0.25">
      <c r="B201" s="49">
        <v>-0.03</v>
      </c>
      <c r="C201" s="38"/>
      <c r="D201" s="50"/>
      <c r="E201" s="2"/>
      <c r="F201" s="38"/>
      <c r="G201" s="50">
        <v>-0.03</v>
      </c>
      <c r="H201" s="2">
        <v>5</v>
      </c>
      <c r="J201" s="50">
        <v>-0.03</v>
      </c>
      <c r="K201" s="2">
        <v>5</v>
      </c>
      <c r="M201" s="50">
        <v>-0.03</v>
      </c>
      <c r="N201" s="2">
        <v>3</v>
      </c>
      <c r="O201" s="38"/>
      <c r="R201" s="51"/>
      <c r="S201" s="2"/>
      <c r="T201" s="50"/>
      <c r="U201" s="2"/>
      <c r="V201" s="2"/>
      <c r="X201" s="50">
        <v>-0.03</v>
      </c>
      <c r="Y201" s="2">
        <v>1</v>
      </c>
      <c r="AA201" s="50">
        <v>-0.03</v>
      </c>
      <c r="AB201" s="2">
        <v>2</v>
      </c>
      <c r="AD201" s="50">
        <v>-0.03</v>
      </c>
      <c r="AE201" s="2">
        <v>1</v>
      </c>
      <c r="AF201" s="2"/>
      <c r="AJ201" s="50"/>
      <c r="AK201" s="2"/>
      <c r="AL201" s="50"/>
      <c r="AN201" s="50">
        <v>-0.03</v>
      </c>
      <c r="AO201" s="2">
        <v>4</v>
      </c>
      <c r="AP201" s="2"/>
      <c r="AQ201" s="50">
        <v>-0.03</v>
      </c>
      <c r="AR201" s="2">
        <v>16</v>
      </c>
      <c r="AT201" s="50">
        <v>-0.03</v>
      </c>
      <c r="AU201" s="2">
        <v>4</v>
      </c>
      <c r="AV201" s="50"/>
      <c r="AY201" s="50"/>
      <c r="AZ201" s="2"/>
      <c r="BE201" s="38"/>
      <c r="BF201" s="50">
        <v>-0.03</v>
      </c>
      <c r="BG201" s="2">
        <v>2</v>
      </c>
      <c r="BH201" s="38"/>
      <c r="BI201" s="50">
        <v>-0.03</v>
      </c>
      <c r="BJ201" s="2">
        <v>2</v>
      </c>
      <c r="BK201" s="77"/>
      <c r="BL201" s="50">
        <v>-0.03</v>
      </c>
      <c r="BM201" s="2">
        <v>0</v>
      </c>
      <c r="BN201" s="2"/>
      <c r="BO201" s="38"/>
      <c r="BP201" s="38"/>
      <c r="BQ201" s="38"/>
      <c r="BZ201" s="77"/>
      <c r="CA201" s="38"/>
      <c r="CB201" s="48"/>
      <c r="CC201" s="51"/>
      <c r="CD201" s="2"/>
      <c r="CE201" s="38"/>
      <c r="DJ201" s="10"/>
      <c r="DK201" s="10"/>
      <c r="DL201" s="10"/>
    </row>
    <row r="202" spans="2:116" x14ac:dyDescent="0.25">
      <c r="B202" s="48">
        <v>-0.02</v>
      </c>
      <c r="C202" s="38"/>
      <c r="D202" s="50"/>
      <c r="E202" s="2"/>
      <c r="F202" s="38"/>
      <c r="G202" s="50">
        <v>-0.02</v>
      </c>
      <c r="H202" s="2">
        <v>7</v>
      </c>
      <c r="J202" s="50">
        <v>-0.02</v>
      </c>
      <c r="K202" s="2">
        <v>8</v>
      </c>
      <c r="M202" s="50">
        <v>-0.02</v>
      </c>
      <c r="N202" s="2">
        <v>7</v>
      </c>
      <c r="O202" s="38"/>
      <c r="R202" s="51"/>
      <c r="S202" s="2"/>
      <c r="T202" s="50"/>
      <c r="U202" s="2"/>
      <c r="V202" s="2"/>
      <c r="X202" s="50">
        <v>-0.02</v>
      </c>
      <c r="Y202" s="2">
        <v>0</v>
      </c>
      <c r="AA202" s="50">
        <v>-0.02</v>
      </c>
      <c r="AB202" s="2">
        <v>3</v>
      </c>
      <c r="AD202" s="50">
        <v>-0.02</v>
      </c>
      <c r="AE202" s="2">
        <v>2</v>
      </c>
      <c r="AF202" s="2"/>
      <c r="AJ202" s="50"/>
      <c r="AK202" s="2"/>
      <c r="AL202" s="50"/>
      <c r="AN202" s="50">
        <v>-0.02</v>
      </c>
      <c r="AO202" s="2">
        <v>6</v>
      </c>
      <c r="AP202" s="2"/>
      <c r="AQ202" s="50">
        <v>-0.02</v>
      </c>
      <c r="AR202" s="2">
        <v>5</v>
      </c>
      <c r="AT202" s="50">
        <v>-0.02</v>
      </c>
      <c r="AU202" s="2">
        <v>2</v>
      </c>
      <c r="AV202" s="50"/>
      <c r="AY202" s="50"/>
      <c r="AZ202" s="2"/>
      <c r="BE202" s="38"/>
      <c r="BF202" s="50">
        <v>-0.02</v>
      </c>
      <c r="BG202" s="2">
        <v>4</v>
      </c>
      <c r="BH202" s="38"/>
      <c r="BI202" s="50">
        <v>-0.02</v>
      </c>
      <c r="BJ202" s="2">
        <v>5</v>
      </c>
      <c r="BK202" s="77"/>
      <c r="BL202" s="50">
        <v>-0.02</v>
      </c>
      <c r="BM202" s="2">
        <v>0</v>
      </c>
      <c r="BN202" s="2"/>
      <c r="BO202" s="38"/>
      <c r="BP202" s="38"/>
      <c r="BQ202" s="38"/>
      <c r="BZ202" s="77"/>
      <c r="CA202" s="38"/>
      <c r="CB202" s="49"/>
      <c r="CC202" s="51"/>
      <c r="CD202" s="2"/>
      <c r="CE202" s="38"/>
      <c r="DJ202" s="10"/>
      <c r="DK202" s="10"/>
      <c r="DL202" s="10"/>
    </row>
    <row r="203" spans="2:116" x14ac:dyDescent="0.25">
      <c r="B203" s="49">
        <v>-9.9999999999999794E-3</v>
      </c>
      <c r="C203" s="38"/>
      <c r="D203" s="50"/>
      <c r="E203" s="2"/>
      <c r="F203" s="38"/>
      <c r="G203" s="50">
        <v>-9.9999999999999794E-3</v>
      </c>
      <c r="H203" s="2">
        <v>11</v>
      </c>
      <c r="J203" s="50">
        <v>-9.9999999999999794E-3</v>
      </c>
      <c r="K203" s="2">
        <v>17</v>
      </c>
      <c r="M203" s="50">
        <v>-9.9999999999999794E-3</v>
      </c>
      <c r="N203" s="2">
        <v>7</v>
      </c>
      <c r="O203" s="38"/>
      <c r="R203" s="51"/>
      <c r="S203" s="2"/>
      <c r="T203" s="50"/>
      <c r="U203" s="2"/>
      <c r="V203" s="2"/>
      <c r="X203" s="50">
        <v>-9.9999999999999794E-3</v>
      </c>
      <c r="Y203" s="2">
        <v>3</v>
      </c>
      <c r="AA203" s="50">
        <v>-9.9999999999999794E-3</v>
      </c>
      <c r="AB203" s="2">
        <v>2</v>
      </c>
      <c r="AD203" s="50">
        <v>-9.9999999999999794E-3</v>
      </c>
      <c r="AE203" s="2">
        <v>1</v>
      </c>
      <c r="AF203" s="2"/>
      <c r="AJ203" s="50"/>
      <c r="AK203" s="2"/>
      <c r="AL203" s="50"/>
      <c r="AN203" s="50">
        <v>-9.9999999999999794E-3</v>
      </c>
      <c r="AO203" s="2">
        <v>15</v>
      </c>
      <c r="AP203" s="2"/>
      <c r="AQ203" s="50">
        <v>-9.9999999999999794E-3</v>
      </c>
      <c r="AR203" s="2">
        <v>11</v>
      </c>
      <c r="AT203" s="50">
        <v>-9.9999999999999794E-3</v>
      </c>
      <c r="AU203" s="2">
        <v>6</v>
      </c>
      <c r="AV203" s="50"/>
      <c r="AY203" s="50"/>
      <c r="AZ203" s="2"/>
      <c r="BE203" s="38"/>
      <c r="BF203" s="50">
        <v>-9.9999999999999794E-3</v>
      </c>
      <c r="BG203" s="2">
        <v>4</v>
      </c>
      <c r="BH203" s="38"/>
      <c r="BI203" s="50">
        <v>-9.9999999999999794E-3</v>
      </c>
      <c r="BJ203" s="2">
        <v>4</v>
      </c>
      <c r="BK203" s="77"/>
      <c r="BL203" s="50">
        <v>-9.9999999999999794E-3</v>
      </c>
      <c r="BM203" s="2">
        <v>5</v>
      </c>
      <c r="BN203" s="2"/>
      <c r="BO203" s="38"/>
      <c r="BP203" s="38"/>
      <c r="BQ203" s="38"/>
      <c r="BZ203" s="77"/>
      <c r="CA203" s="38"/>
      <c r="CB203" s="48"/>
      <c r="CC203" s="51"/>
      <c r="CD203" s="2"/>
      <c r="CE203" s="38"/>
      <c r="DJ203" s="10"/>
      <c r="DK203" s="10"/>
      <c r="DL203" s="10"/>
    </row>
    <row r="204" spans="2:116" x14ac:dyDescent="0.25">
      <c r="B204" s="48">
        <v>0</v>
      </c>
      <c r="C204" s="38"/>
      <c r="D204" s="50"/>
      <c r="E204" s="2"/>
      <c r="F204" s="38"/>
      <c r="G204" s="50">
        <v>0</v>
      </c>
      <c r="H204" s="2">
        <v>11</v>
      </c>
      <c r="J204" s="50">
        <v>0</v>
      </c>
      <c r="K204" s="2">
        <v>10</v>
      </c>
      <c r="M204" s="50">
        <v>0</v>
      </c>
      <c r="N204" s="2">
        <v>6</v>
      </c>
      <c r="O204" s="38"/>
      <c r="R204" s="51"/>
      <c r="S204" s="2"/>
      <c r="T204" s="50"/>
      <c r="U204" s="2"/>
      <c r="V204" s="2"/>
      <c r="X204" s="50">
        <v>0</v>
      </c>
      <c r="Y204" s="2">
        <v>5</v>
      </c>
      <c r="AA204" s="50">
        <v>0</v>
      </c>
      <c r="AB204" s="2">
        <v>0</v>
      </c>
      <c r="AD204" s="50">
        <v>0</v>
      </c>
      <c r="AE204" s="2">
        <v>1</v>
      </c>
      <c r="AF204" s="2"/>
      <c r="AJ204" s="50"/>
      <c r="AK204" s="2"/>
      <c r="AL204" s="50"/>
      <c r="AN204" s="50">
        <v>0</v>
      </c>
      <c r="AO204" s="2">
        <v>6</v>
      </c>
      <c r="AP204" s="2"/>
      <c r="AQ204" s="50">
        <v>0</v>
      </c>
      <c r="AR204" s="2">
        <v>16</v>
      </c>
      <c r="AT204" s="50">
        <v>0</v>
      </c>
      <c r="AU204" s="2">
        <v>5</v>
      </c>
      <c r="AV204" s="50"/>
      <c r="AY204" s="50"/>
      <c r="AZ204" s="2"/>
      <c r="BE204" s="38"/>
      <c r="BF204" s="50">
        <v>0</v>
      </c>
      <c r="BG204" s="2">
        <v>10</v>
      </c>
      <c r="BH204" s="38"/>
      <c r="BI204" s="50">
        <v>0</v>
      </c>
      <c r="BJ204" s="2">
        <v>6</v>
      </c>
      <c r="BK204" s="77"/>
      <c r="BL204" s="50">
        <v>0</v>
      </c>
      <c r="BM204" s="2">
        <v>4</v>
      </c>
      <c r="BN204" s="2"/>
      <c r="BO204" s="38"/>
      <c r="BP204" s="38"/>
      <c r="BQ204" s="38"/>
      <c r="BZ204" s="77"/>
      <c r="CA204" s="38"/>
      <c r="CB204" s="49"/>
      <c r="CC204" s="51"/>
      <c r="CD204" s="2"/>
      <c r="CE204" s="38"/>
      <c r="DJ204" s="10"/>
      <c r="DK204" s="10"/>
      <c r="DL204" s="10"/>
    </row>
    <row r="205" spans="2:116" x14ac:dyDescent="0.25">
      <c r="B205" s="49">
        <v>0.01</v>
      </c>
      <c r="C205" s="38"/>
      <c r="D205" s="50"/>
      <c r="E205" s="2"/>
      <c r="F205" s="38"/>
      <c r="G205" s="50">
        <v>0.01</v>
      </c>
      <c r="H205" s="2">
        <v>8</v>
      </c>
      <c r="J205" s="50">
        <v>0.01</v>
      </c>
      <c r="K205" s="2">
        <v>10</v>
      </c>
      <c r="M205" s="50">
        <v>0.01</v>
      </c>
      <c r="N205" s="2">
        <v>3</v>
      </c>
      <c r="O205" s="38"/>
      <c r="R205" s="2"/>
      <c r="S205" s="2"/>
      <c r="T205" s="50"/>
      <c r="U205" s="2"/>
      <c r="V205" s="2"/>
      <c r="X205" s="50">
        <v>0.01</v>
      </c>
      <c r="Y205" s="2">
        <v>3</v>
      </c>
      <c r="AA205" s="50">
        <v>0.01</v>
      </c>
      <c r="AB205" s="2">
        <v>4</v>
      </c>
      <c r="AD205" s="50">
        <v>0.01</v>
      </c>
      <c r="AE205" s="2">
        <v>1</v>
      </c>
      <c r="AF205" s="2"/>
      <c r="AJ205" s="50"/>
      <c r="AK205" s="2"/>
      <c r="AL205" s="50"/>
      <c r="AN205" s="50">
        <v>0.01</v>
      </c>
      <c r="AO205" s="2">
        <v>8</v>
      </c>
      <c r="AP205" s="2"/>
      <c r="AQ205" s="50">
        <v>0.01</v>
      </c>
      <c r="AR205" s="2">
        <v>4</v>
      </c>
      <c r="AT205" s="50">
        <v>0.01</v>
      </c>
      <c r="AU205" s="2">
        <v>3</v>
      </c>
      <c r="AV205" s="50"/>
      <c r="AY205" s="50"/>
      <c r="AZ205" s="2"/>
      <c r="BE205" s="38"/>
      <c r="BF205" s="50">
        <v>0.01</v>
      </c>
      <c r="BG205" s="2">
        <v>2</v>
      </c>
      <c r="BH205" s="38"/>
      <c r="BI205" s="50">
        <v>0.01</v>
      </c>
      <c r="BJ205" s="2">
        <v>4</v>
      </c>
      <c r="BK205" s="77"/>
      <c r="BL205" s="50">
        <v>0.01</v>
      </c>
      <c r="BM205" s="2">
        <v>1</v>
      </c>
      <c r="BN205" s="2"/>
      <c r="BO205" s="38"/>
      <c r="BP205" s="38"/>
      <c r="BQ205" s="38"/>
      <c r="BZ205" s="77"/>
      <c r="CA205" s="38"/>
      <c r="CB205" s="48"/>
      <c r="CC205" s="51"/>
      <c r="CD205" s="2"/>
      <c r="CE205" s="38"/>
      <c r="DJ205" s="10"/>
      <c r="DK205" s="10"/>
      <c r="DL205" s="10"/>
    </row>
    <row r="206" spans="2:116" x14ac:dyDescent="0.25">
      <c r="B206" s="48">
        <v>0.02</v>
      </c>
      <c r="C206" s="38"/>
      <c r="D206" s="50"/>
      <c r="E206" s="2"/>
      <c r="F206" s="38"/>
      <c r="G206" s="50">
        <v>0.02</v>
      </c>
      <c r="H206" s="2">
        <v>10</v>
      </c>
      <c r="J206" s="50">
        <v>0.02</v>
      </c>
      <c r="K206" s="2">
        <v>8</v>
      </c>
      <c r="M206" s="50">
        <v>0.02</v>
      </c>
      <c r="N206" s="2">
        <v>5</v>
      </c>
      <c r="O206" s="38"/>
      <c r="R206" s="38"/>
      <c r="S206" s="38"/>
      <c r="T206" s="50"/>
      <c r="U206" s="2"/>
      <c r="V206" s="2"/>
      <c r="X206" s="50">
        <v>0.02</v>
      </c>
      <c r="Y206" s="2">
        <v>4</v>
      </c>
      <c r="AA206" s="50">
        <v>0.02</v>
      </c>
      <c r="AB206" s="2">
        <v>11</v>
      </c>
      <c r="AD206" s="50">
        <v>0.02</v>
      </c>
      <c r="AE206" s="2">
        <v>2</v>
      </c>
      <c r="AF206" s="2"/>
      <c r="AJ206" s="50"/>
      <c r="AK206" s="2"/>
      <c r="AL206" s="50"/>
      <c r="AN206" s="50">
        <v>0.02</v>
      </c>
      <c r="AO206" s="2">
        <v>7</v>
      </c>
      <c r="AP206" s="2"/>
      <c r="AQ206" s="50">
        <v>0.02</v>
      </c>
      <c r="AR206" s="2">
        <v>5</v>
      </c>
      <c r="AT206" s="50">
        <v>0.02</v>
      </c>
      <c r="AU206" s="2">
        <v>5</v>
      </c>
      <c r="AV206" s="50"/>
      <c r="AY206" s="50"/>
      <c r="AZ206" s="2"/>
      <c r="BE206" s="38"/>
      <c r="BF206" s="50">
        <v>0.02</v>
      </c>
      <c r="BG206" s="2">
        <v>2</v>
      </c>
      <c r="BH206" s="38"/>
      <c r="BI206" s="50">
        <v>0.02</v>
      </c>
      <c r="BJ206" s="2">
        <v>4</v>
      </c>
      <c r="BK206" s="77"/>
      <c r="BL206" s="50">
        <v>0.02</v>
      </c>
      <c r="BM206" s="2">
        <v>2</v>
      </c>
      <c r="BN206" s="2"/>
      <c r="BO206" s="38"/>
      <c r="BP206" s="38"/>
      <c r="BQ206" s="38"/>
      <c r="BZ206" s="77"/>
      <c r="CA206" s="38"/>
      <c r="CB206" s="49"/>
      <c r="CC206" s="51"/>
      <c r="CD206" s="2"/>
      <c r="CE206" s="38"/>
      <c r="DJ206" s="10"/>
      <c r="DK206" s="10"/>
      <c r="DL206" s="10"/>
    </row>
    <row r="207" spans="2:116" x14ac:dyDescent="0.25">
      <c r="B207" s="49">
        <v>0.03</v>
      </c>
      <c r="C207" s="38"/>
      <c r="D207" s="50"/>
      <c r="E207" s="2"/>
      <c r="F207" s="38"/>
      <c r="G207" s="50">
        <v>0.03</v>
      </c>
      <c r="H207" s="2">
        <v>3</v>
      </c>
      <c r="J207" s="50">
        <v>0.03</v>
      </c>
      <c r="K207" s="2">
        <v>4</v>
      </c>
      <c r="M207" s="50">
        <v>0.03</v>
      </c>
      <c r="N207" s="2">
        <v>6</v>
      </c>
      <c r="O207" s="38"/>
      <c r="T207" s="50"/>
      <c r="U207" s="2"/>
      <c r="V207" s="2"/>
      <c r="X207" s="50">
        <v>0.03</v>
      </c>
      <c r="Y207" s="2">
        <v>6</v>
      </c>
      <c r="AA207" s="50">
        <v>0.03</v>
      </c>
      <c r="AB207" s="2">
        <v>5</v>
      </c>
      <c r="AD207" s="50">
        <v>0.03</v>
      </c>
      <c r="AE207" s="2">
        <v>2</v>
      </c>
      <c r="AF207" s="2"/>
      <c r="AJ207" s="50"/>
      <c r="AK207" s="2"/>
      <c r="AL207" s="50"/>
      <c r="AN207" s="50">
        <v>0.03</v>
      </c>
      <c r="AO207" s="2">
        <v>7</v>
      </c>
      <c r="AP207" s="2"/>
      <c r="AQ207" s="50">
        <v>0.03</v>
      </c>
      <c r="AR207" s="2">
        <v>1</v>
      </c>
      <c r="AT207" s="50">
        <v>0.03</v>
      </c>
      <c r="AU207" s="2">
        <v>5</v>
      </c>
      <c r="AV207" s="50"/>
      <c r="AY207" s="50"/>
      <c r="AZ207" s="2"/>
      <c r="BE207" s="38"/>
      <c r="BF207" s="50">
        <v>0.03</v>
      </c>
      <c r="BG207" s="2">
        <v>3</v>
      </c>
      <c r="BH207" s="38"/>
      <c r="BI207" s="50">
        <v>0.03</v>
      </c>
      <c r="BJ207" s="2">
        <v>5</v>
      </c>
      <c r="BK207" s="77"/>
      <c r="BL207" s="50">
        <v>0.03</v>
      </c>
      <c r="BM207" s="2">
        <v>1</v>
      </c>
      <c r="BN207" s="2"/>
      <c r="BO207" s="38"/>
      <c r="BP207" s="38"/>
      <c r="BQ207" s="38"/>
      <c r="BZ207" s="77"/>
      <c r="CA207" s="38"/>
      <c r="CB207" s="48"/>
      <c r="CC207" s="192"/>
      <c r="CD207" s="194" t="s">
        <v>127</v>
      </c>
      <c r="CE207" s="194"/>
      <c r="CF207" s="190"/>
      <c r="CH207" s="190"/>
      <c r="CI207" s="194" t="s">
        <v>128</v>
      </c>
      <c r="CJ207" s="194"/>
      <c r="CK207" s="190"/>
      <c r="DJ207" s="10"/>
      <c r="DK207" s="10"/>
      <c r="DL207" s="10"/>
    </row>
    <row r="208" spans="2:116" x14ac:dyDescent="0.25">
      <c r="B208" s="48">
        <v>0.04</v>
      </c>
      <c r="C208" s="38"/>
      <c r="D208" s="50"/>
      <c r="E208" s="2"/>
      <c r="F208" s="38"/>
      <c r="G208" s="50">
        <v>0.04</v>
      </c>
      <c r="H208" s="2">
        <v>2</v>
      </c>
      <c r="J208" s="50">
        <v>0.04</v>
      </c>
      <c r="K208" s="2">
        <v>5</v>
      </c>
      <c r="M208" s="50">
        <v>0.04</v>
      </c>
      <c r="N208" s="2">
        <v>4</v>
      </c>
      <c r="O208" s="38"/>
      <c r="T208" s="50"/>
      <c r="U208" s="2"/>
      <c r="V208" s="2"/>
      <c r="X208" s="50">
        <v>0.04</v>
      </c>
      <c r="Y208" s="2">
        <v>4</v>
      </c>
      <c r="AA208" s="50">
        <v>0.04</v>
      </c>
      <c r="AB208" s="2">
        <v>6</v>
      </c>
      <c r="AD208" s="50">
        <v>0.04</v>
      </c>
      <c r="AE208" s="2">
        <v>1</v>
      </c>
      <c r="AF208" s="2"/>
      <c r="AJ208" s="50"/>
      <c r="AK208" s="2"/>
      <c r="AL208" s="50"/>
      <c r="AN208" s="50">
        <v>0.04</v>
      </c>
      <c r="AO208" s="2">
        <v>2</v>
      </c>
      <c r="AP208" s="2"/>
      <c r="AQ208" s="50">
        <v>0.04</v>
      </c>
      <c r="AR208" s="2">
        <v>3</v>
      </c>
      <c r="AT208" s="50">
        <v>0.04</v>
      </c>
      <c r="AU208" s="2">
        <v>5</v>
      </c>
      <c r="AV208" s="50"/>
      <c r="AY208" s="50"/>
      <c r="AZ208" s="2"/>
      <c r="BE208" s="38"/>
      <c r="BF208" s="50">
        <v>0.04</v>
      </c>
      <c r="BG208" s="2">
        <v>0</v>
      </c>
      <c r="BH208" s="38"/>
      <c r="BI208" s="50">
        <v>0.04</v>
      </c>
      <c r="BJ208" s="2">
        <v>1</v>
      </c>
      <c r="BK208" s="77"/>
      <c r="BL208" s="50">
        <v>0.04</v>
      </c>
      <c r="BM208" s="2">
        <v>2</v>
      </c>
      <c r="BN208" s="2"/>
      <c r="BO208" s="38"/>
      <c r="BP208" s="38"/>
      <c r="BQ208" s="38"/>
      <c r="BZ208" s="77"/>
      <c r="CA208" s="38"/>
      <c r="CB208" s="49"/>
      <c r="CC208" s="193"/>
      <c r="CD208" s="94" t="s">
        <v>83</v>
      </c>
      <c r="CE208" s="104" t="s">
        <v>108</v>
      </c>
      <c r="CF208" s="191"/>
      <c r="CH208" s="191"/>
      <c r="CI208" s="94" t="s">
        <v>83</v>
      </c>
      <c r="CJ208" s="104" t="s">
        <v>108</v>
      </c>
      <c r="CK208" s="191"/>
      <c r="DJ208" s="10"/>
      <c r="DK208" s="10"/>
      <c r="DL208" s="10"/>
    </row>
    <row r="209" spans="2:116" ht="18" x14ac:dyDescent="0.35">
      <c r="B209" s="49">
        <v>0.05</v>
      </c>
      <c r="C209" s="38"/>
      <c r="D209" s="50"/>
      <c r="E209" s="2"/>
      <c r="F209" s="38"/>
      <c r="G209" s="50">
        <v>0.05</v>
      </c>
      <c r="H209" s="2">
        <v>2</v>
      </c>
      <c r="J209" s="50">
        <v>0.05</v>
      </c>
      <c r="K209" s="2">
        <v>2</v>
      </c>
      <c r="M209" s="50">
        <v>0.05</v>
      </c>
      <c r="N209" s="2">
        <v>2</v>
      </c>
      <c r="O209" s="38"/>
      <c r="T209" s="50"/>
      <c r="U209" s="2"/>
      <c r="V209" s="2"/>
      <c r="X209" s="50">
        <v>0.05</v>
      </c>
      <c r="Y209" s="2">
        <v>4</v>
      </c>
      <c r="AA209" s="50">
        <v>0.05</v>
      </c>
      <c r="AB209" s="2">
        <v>8</v>
      </c>
      <c r="AD209" s="50">
        <v>0.05</v>
      </c>
      <c r="AE209" s="2">
        <v>0</v>
      </c>
      <c r="AF209" s="2"/>
      <c r="AJ209" s="50"/>
      <c r="AK209" s="2"/>
      <c r="AL209" s="50"/>
      <c r="AN209" s="50">
        <v>0.05</v>
      </c>
      <c r="AO209" s="2">
        <v>3</v>
      </c>
      <c r="AP209" s="2"/>
      <c r="AQ209" s="50">
        <v>0.05</v>
      </c>
      <c r="AR209" s="2">
        <v>1</v>
      </c>
      <c r="AT209" s="50">
        <v>0.05</v>
      </c>
      <c r="AU209" s="2">
        <v>2</v>
      </c>
      <c r="AV209" s="50"/>
      <c r="AY209" s="50"/>
      <c r="AZ209" s="2"/>
      <c r="BE209" s="38"/>
      <c r="BF209" s="50">
        <v>0.05</v>
      </c>
      <c r="BG209" s="2">
        <v>3</v>
      </c>
      <c r="BH209" s="38"/>
      <c r="BI209" s="50">
        <v>0.05</v>
      </c>
      <c r="BJ209" s="2">
        <v>1</v>
      </c>
      <c r="BK209" s="77"/>
      <c r="BL209" s="50">
        <v>0.05</v>
      </c>
      <c r="BM209" s="2">
        <v>1</v>
      </c>
      <c r="BN209" s="2"/>
      <c r="BO209" s="38"/>
      <c r="BP209" s="38"/>
      <c r="BQ209" s="38"/>
      <c r="BZ209" s="77"/>
      <c r="CA209" s="38"/>
      <c r="CB209" s="48"/>
      <c r="CC209" s="101" t="s">
        <v>131</v>
      </c>
      <c r="CD209" s="102">
        <f>Y155</f>
        <v>4.2246978935224423E-2</v>
      </c>
      <c r="CE209" s="102">
        <f>BC155</f>
        <v>4.3096360898716282E-2</v>
      </c>
      <c r="CF209" s="100" t="s">
        <v>130</v>
      </c>
      <c r="CH209" s="101" t="s">
        <v>131</v>
      </c>
      <c r="CI209" s="102">
        <f>AN155</f>
        <v>5.1708842069221578E-2</v>
      </c>
      <c r="CJ209" s="102">
        <f>BR155</f>
        <v>4.3721415259225467E-2</v>
      </c>
      <c r="CK209" s="100" t="s">
        <v>130</v>
      </c>
      <c r="DJ209" s="10"/>
      <c r="DK209" s="10"/>
      <c r="DL209" s="10"/>
    </row>
    <row r="210" spans="2:116" ht="18" x14ac:dyDescent="0.35">
      <c r="B210" s="48">
        <v>0.06</v>
      </c>
      <c r="C210" s="38"/>
      <c r="D210" s="50"/>
      <c r="E210" s="2"/>
      <c r="F210" s="38"/>
      <c r="G210" s="50">
        <v>0.06</v>
      </c>
      <c r="H210" s="2">
        <v>1</v>
      </c>
      <c r="J210" s="50">
        <v>0.06</v>
      </c>
      <c r="K210" s="2">
        <v>2</v>
      </c>
      <c r="M210" s="50">
        <v>0.06</v>
      </c>
      <c r="N210" s="2">
        <v>1</v>
      </c>
      <c r="O210" s="38"/>
      <c r="T210" s="50"/>
      <c r="U210" s="2"/>
      <c r="V210" s="2"/>
      <c r="X210" s="50">
        <v>0.06</v>
      </c>
      <c r="Y210" s="2">
        <v>5</v>
      </c>
      <c r="AA210" s="50">
        <v>0.06</v>
      </c>
      <c r="AB210" s="2">
        <v>0</v>
      </c>
      <c r="AD210" s="50">
        <v>0.06</v>
      </c>
      <c r="AE210" s="2">
        <v>1</v>
      </c>
      <c r="AF210" s="2"/>
      <c r="AJ210" s="50"/>
      <c r="AK210" s="2"/>
      <c r="AL210" s="50"/>
      <c r="AN210" s="50">
        <v>0.06</v>
      </c>
      <c r="AO210" s="2">
        <v>0</v>
      </c>
      <c r="AP210" s="2"/>
      <c r="AQ210" s="50">
        <v>0.06</v>
      </c>
      <c r="AR210" s="2">
        <v>2</v>
      </c>
      <c r="AT210" s="50">
        <v>0.06</v>
      </c>
      <c r="AU210" s="2">
        <v>2</v>
      </c>
      <c r="AV210" s="50"/>
      <c r="AY210" s="50"/>
      <c r="AZ210" s="2"/>
      <c r="BE210" s="38"/>
      <c r="BF210" s="50">
        <v>0.06</v>
      </c>
      <c r="BG210" s="2">
        <v>1</v>
      </c>
      <c r="BH210" s="38"/>
      <c r="BI210" s="50">
        <v>0.06</v>
      </c>
      <c r="BJ210" s="2">
        <v>2</v>
      </c>
      <c r="BK210" s="77"/>
      <c r="BL210" s="50">
        <v>0.06</v>
      </c>
      <c r="BM210" s="2">
        <v>0</v>
      </c>
      <c r="BN210" s="2"/>
      <c r="BO210" s="38"/>
      <c r="BP210" s="38"/>
      <c r="BQ210" s="38"/>
      <c r="BZ210" s="77"/>
      <c r="CA210" s="38"/>
      <c r="CB210" s="49"/>
      <c r="CC210" s="101" t="s">
        <v>132</v>
      </c>
      <c r="CD210" s="102">
        <f>Z155</f>
        <v>3.3243714876232282E-2</v>
      </c>
      <c r="CE210" s="102">
        <f>BD155</f>
        <v>3.5811280009383863E-2</v>
      </c>
      <c r="CF210" s="100" t="s">
        <v>130</v>
      </c>
      <c r="CH210" s="101" t="s">
        <v>132</v>
      </c>
      <c r="CI210" s="102">
        <f>AO155</f>
        <v>3.5814437209025031E-2</v>
      </c>
      <c r="CJ210" s="102">
        <f>BS155</f>
        <v>4.8296370075023999E-2</v>
      </c>
      <c r="CK210" s="100" t="s">
        <v>130</v>
      </c>
      <c r="DJ210" s="10"/>
      <c r="DK210" s="10"/>
      <c r="DL210" s="10"/>
    </row>
    <row r="211" spans="2:116" ht="18" x14ac:dyDescent="0.35">
      <c r="B211" s="49">
        <v>7.0000000000000007E-2</v>
      </c>
      <c r="C211" s="38"/>
      <c r="D211" s="50"/>
      <c r="E211" s="2"/>
      <c r="F211" s="38"/>
      <c r="G211" s="50">
        <v>7.0000000000000007E-2</v>
      </c>
      <c r="H211" s="2">
        <v>0</v>
      </c>
      <c r="J211" s="50">
        <v>7.0000000000000007E-2</v>
      </c>
      <c r="K211" s="2">
        <v>0</v>
      </c>
      <c r="M211" s="50">
        <v>7.0000000000000007E-2</v>
      </c>
      <c r="N211" s="2">
        <v>2</v>
      </c>
      <c r="O211" s="38"/>
      <c r="T211" s="50"/>
      <c r="U211" s="2"/>
      <c r="V211" s="2"/>
      <c r="X211" s="50">
        <v>7.0000000000000007E-2</v>
      </c>
      <c r="Y211" s="2">
        <v>3</v>
      </c>
      <c r="AA211" s="50">
        <v>7.0000000000000007E-2</v>
      </c>
      <c r="AB211" s="2">
        <v>1</v>
      </c>
      <c r="AD211" s="50">
        <v>7.0000000000000007E-2</v>
      </c>
      <c r="AE211" s="2">
        <v>0</v>
      </c>
      <c r="AF211" s="2"/>
      <c r="AJ211" s="50"/>
      <c r="AK211" s="2"/>
      <c r="AL211" s="50"/>
      <c r="AN211" s="50">
        <v>7.0000000000000007E-2</v>
      </c>
      <c r="AO211" s="2">
        <v>0</v>
      </c>
      <c r="AP211" s="2"/>
      <c r="AQ211" s="50">
        <v>7.0000000000000007E-2</v>
      </c>
      <c r="AR211" s="2">
        <v>0</v>
      </c>
      <c r="AT211" s="50">
        <v>7.0000000000000007E-2</v>
      </c>
      <c r="AU211" s="2">
        <v>2</v>
      </c>
      <c r="AV211" s="50"/>
      <c r="AY211" s="50"/>
      <c r="AZ211" s="2"/>
      <c r="BE211" s="38"/>
      <c r="BF211" s="50">
        <v>7.0000000000000007E-2</v>
      </c>
      <c r="BG211" s="2">
        <v>1</v>
      </c>
      <c r="BH211" s="38"/>
      <c r="BI211" s="50">
        <v>7.0000000000000007E-2</v>
      </c>
      <c r="BJ211" s="2">
        <v>1</v>
      </c>
      <c r="BK211" s="77"/>
      <c r="BL211" s="50">
        <v>7.0000000000000007E-2</v>
      </c>
      <c r="BM211" s="2">
        <v>0</v>
      </c>
      <c r="BN211" s="2"/>
      <c r="BO211" s="38"/>
      <c r="BP211" s="38"/>
      <c r="BQ211" s="38"/>
      <c r="BZ211" s="77"/>
      <c r="CA211" s="38"/>
      <c r="CB211" s="48"/>
      <c r="CC211" s="101" t="s">
        <v>133</v>
      </c>
      <c r="CD211" s="102">
        <f>AB155</f>
        <v>3.8012838672779513E-2</v>
      </c>
      <c r="CE211" s="102">
        <f>BF155</f>
        <v>3.9621610887386305E-2</v>
      </c>
      <c r="CF211" s="100" t="s">
        <v>130</v>
      </c>
      <c r="CH211" s="101" t="s">
        <v>133</v>
      </c>
      <c r="CI211" s="102">
        <f>AQ155</f>
        <v>4.4477400220442831E-2</v>
      </c>
      <c r="CJ211" s="102">
        <f>BU155</f>
        <v>4.6065722151580925E-2</v>
      </c>
      <c r="CK211" s="100" t="s">
        <v>130</v>
      </c>
      <c r="DJ211" s="10"/>
      <c r="DK211" s="10"/>
      <c r="DL211" s="10"/>
    </row>
    <row r="212" spans="2:116" ht="18" x14ac:dyDescent="0.35">
      <c r="B212" s="48">
        <v>0.08</v>
      </c>
      <c r="C212" s="38"/>
      <c r="D212" s="50"/>
      <c r="E212" s="2"/>
      <c r="F212" s="38"/>
      <c r="G212" s="50">
        <v>0.08</v>
      </c>
      <c r="H212" s="2">
        <v>1</v>
      </c>
      <c r="J212" s="50">
        <v>0.08</v>
      </c>
      <c r="K212" s="2">
        <v>0</v>
      </c>
      <c r="M212" s="50">
        <v>0.08</v>
      </c>
      <c r="N212" s="2">
        <v>0</v>
      </c>
      <c r="O212" s="38"/>
      <c r="T212" s="50"/>
      <c r="U212" s="2"/>
      <c r="V212" s="2"/>
      <c r="X212" s="50">
        <v>0.08</v>
      </c>
      <c r="Y212" s="2">
        <v>1</v>
      </c>
      <c r="AA212" s="50">
        <v>0.08</v>
      </c>
      <c r="AB212" s="2">
        <v>1</v>
      </c>
      <c r="AD212" s="50">
        <v>0.08</v>
      </c>
      <c r="AE212" s="2">
        <v>0</v>
      </c>
      <c r="AF212" s="2"/>
      <c r="AJ212" s="50"/>
      <c r="AK212" s="2"/>
      <c r="AL212" s="50"/>
      <c r="AN212" s="50">
        <v>0.08</v>
      </c>
      <c r="AO212" s="2">
        <v>0</v>
      </c>
      <c r="AP212" s="2"/>
      <c r="AQ212" s="50">
        <v>0.08</v>
      </c>
      <c r="AR212" s="2">
        <v>0</v>
      </c>
      <c r="AT212" s="50">
        <v>0.08</v>
      </c>
      <c r="AU212" s="2">
        <v>3</v>
      </c>
      <c r="AV212" s="50"/>
      <c r="AY212" s="50"/>
      <c r="AZ212" s="2"/>
      <c r="BE212" s="38"/>
      <c r="BF212" s="50">
        <v>0.08</v>
      </c>
      <c r="BG212" s="2">
        <v>2</v>
      </c>
      <c r="BH212" s="38"/>
      <c r="BI212" s="50">
        <v>0.08</v>
      </c>
      <c r="BJ212" s="2">
        <v>1</v>
      </c>
      <c r="BK212" s="77"/>
      <c r="BL212" s="50">
        <v>0.08</v>
      </c>
      <c r="BM212" s="2">
        <v>0</v>
      </c>
      <c r="BN212" s="2"/>
      <c r="BO212" s="38"/>
      <c r="BP212" s="38"/>
      <c r="BQ212" s="38"/>
      <c r="BZ212" s="77"/>
      <c r="CA212" s="38"/>
      <c r="CB212" s="49"/>
      <c r="CC212" s="101" t="s">
        <v>185</v>
      </c>
      <c r="CD212" s="102">
        <f>AA155</f>
        <v>0.11492010682374462</v>
      </c>
      <c r="CE212" s="102">
        <f>BE155</f>
        <v>0.10437479771341959</v>
      </c>
      <c r="CF212" s="100" t="s">
        <v>130</v>
      </c>
      <c r="CH212" s="101" t="s">
        <v>185</v>
      </c>
      <c r="CI212" s="102">
        <f>AP155</f>
        <v>0.18601840722382113</v>
      </c>
      <c r="CJ212" s="102">
        <f>BT155</f>
        <v>0.1955958164986574</v>
      </c>
      <c r="CK212" s="100" t="s">
        <v>130</v>
      </c>
      <c r="DJ212" s="10"/>
      <c r="DK212" s="10"/>
      <c r="DL212" s="10"/>
    </row>
    <row r="213" spans="2:116" x14ac:dyDescent="0.25">
      <c r="B213" s="49">
        <v>0.09</v>
      </c>
      <c r="C213" s="38"/>
      <c r="D213" s="50"/>
      <c r="E213" s="2"/>
      <c r="F213" s="38"/>
      <c r="G213" s="50">
        <v>0.09</v>
      </c>
      <c r="H213" s="2">
        <v>0</v>
      </c>
      <c r="J213" s="50">
        <v>0.09</v>
      </c>
      <c r="K213" s="2">
        <v>0</v>
      </c>
      <c r="M213" s="50">
        <v>0.09</v>
      </c>
      <c r="N213" s="2">
        <v>2</v>
      </c>
      <c r="O213" s="38"/>
      <c r="T213" s="50"/>
      <c r="U213" s="2"/>
      <c r="V213" s="2"/>
      <c r="X213" s="50">
        <v>0.09</v>
      </c>
      <c r="Y213" s="2">
        <v>2</v>
      </c>
      <c r="AA213" s="50">
        <v>0.09</v>
      </c>
      <c r="AB213" s="2">
        <v>0</v>
      </c>
      <c r="AD213" s="50">
        <v>0.09</v>
      </c>
      <c r="AE213" s="2">
        <v>0</v>
      </c>
      <c r="AF213" s="2"/>
      <c r="AJ213" s="50"/>
      <c r="AK213" s="2"/>
      <c r="AL213" s="50"/>
      <c r="AN213" s="50">
        <v>0.09</v>
      </c>
      <c r="AO213" s="2">
        <v>0</v>
      </c>
      <c r="AP213" s="2"/>
      <c r="AQ213" s="50">
        <v>0.09</v>
      </c>
      <c r="AR213" s="2">
        <v>0</v>
      </c>
      <c r="AT213" s="50">
        <v>0.09</v>
      </c>
      <c r="AU213" s="2">
        <v>1</v>
      </c>
      <c r="AV213" s="50"/>
      <c r="AY213" s="50"/>
      <c r="AZ213" s="2"/>
      <c r="BE213" s="38"/>
      <c r="BF213" s="50">
        <v>0.09</v>
      </c>
      <c r="BG213" s="2">
        <v>0</v>
      </c>
      <c r="BH213" s="38"/>
      <c r="BI213" s="50">
        <v>0.09</v>
      </c>
      <c r="BJ213" s="2">
        <v>2</v>
      </c>
      <c r="BK213" s="77"/>
      <c r="BL213" s="50">
        <v>0.09</v>
      </c>
      <c r="BM213" s="2">
        <v>0</v>
      </c>
      <c r="BN213" s="2"/>
      <c r="BO213" s="38"/>
      <c r="BP213" s="38"/>
      <c r="BQ213" s="38"/>
      <c r="BZ213" s="77"/>
      <c r="CA213" s="38"/>
      <c r="CB213" s="48"/>
      <c r="CC213" s="99"/>
      <c r="CD213" s="95"/>
      <c r="CE213" s="98"/>
      <c r="CF213" s="96"/>
      <c r="CG213" s="96"/>
      <c r="CH213" s="96"/>
      <c r="CI213" s="96"/>
      <c r="CJ213" s="96"/>
      <c r="DJ213" s="10"/>
      <c r="DK213" s="10"/>
      <c r="DL213" s="10"/>
    </row>
    <row r="214" spans="2:116" x14ac:dyDescent="0.25">
      <c r="B214" s="48">
        <v>0.1</v>
      </c>
      <c r="C214" s="38"/>
      <c r="D214" s="50"/>
      <c r="E214" s="2"/>
      <c r="F214" s="38"/>
      <c r="G214" s="50">
        <v>0.1</v>
      </c>
      <c r="H214" s="2">
        <v>0</v>
      </c>
      <c r="J214" s="50">
        <v>0.1</v>
      </c>
      <c r="K214" s="2">
        <v>0</v>
      </c>
      <c r="M214" s="50">
        <v>0.1</v>
      </c>
      <c r="N214" s="2">
        <v>0</v>
      </c>
      <c r="O214" s="38"/>
      <c r="T214" s="50"/>
      <c r="U214" s="2"/>
      <c r="V214" s="2"/>
      <c r="X214" s="50">
        <v>0.1</v>
      </c>
      <c r="Y214" s="2">
        <v>1</v>
      </c>
      <c r="AA214" s="50">
        <v>0.1</v>
      </c>
      <c r="AB214" s="2">
        <v>0</v>
      </c>
      <c r="AD214" s="50">
        <v>0.1</v>
      </c>
      <c r="AE214" s="2">
        <v>0</v>
      </c>
      <c r="AF214" s="2"/>
      <c r="AJ214" s="50"/>
      <c r="AK214" s="2"/>
      <c r="AL214" s="50"/>
      <c r="AN214" s="50">
        <v>0.1</v>
      </c>
      <c r="AO214" s="2">
        <v>0</v>
      </c>
      <c r="AP214" s="2"/>
      <c r="AQ214" s="50">
        <v>0.1</v>
      </c>
      <c r="AR214" s="2">
        <v>0</v>
      </c>
      <c r="AT214" s="50">
        <v>0.1</v>
      </c>
      <c r="AU214" s="2">
        <v>1</v>
      </c>
      <c r="AV214" s="50"/>
      <c r="AY214" s="50"/>
      <c r="AZ214" s="2"/>
      <c r="BE214" s="38"/>
      <c r="BF214" s="50">
        <v>0.1</v>
      </c>
      <c r="BG214" s="2">
        <v>0</v>
      </c>
      <c r="BH214" s="38"/>
      <c r="BI214" s="50">
        <v>0.1</v>
      </c>
      <c r="BJ214" s="2">
        <v>1</v>
      </c>
      <c r="BK214" s="77"/>
      <c r="BL214" s="50">
        <v>0.1</v>
      </c>
      <c r="BM214" s="2">
        <v>0</v>
      </c>
      <c r="BN214" s="2"/>
      <c r="BO214" s="38"/>
      <c r="BP214" s="38"/>
      <c r="BQ214" s="38"/>
      <c r="BZ214" s="77"/>
      <c r="CA214" s="38"/>
      <c r="CB214" s="49"/>
      <c r="CG214" s="96"/>
      <c r="CH214" s="96"/>
      <c r="CI214" s="96"/>
      <c r="CJ214" s="96"/>
      <c r="DJ214" s="10"/>
      <c r="DK214" s="10"/>
      <c r="DL214" s="10"/>
    </row>
    <row r="215" spans="2:116" x14ac:dyDescent="0.25">
      <c r="B215" s="49">
        <v>0.11</v>
      </c>
      <c r="C215" s="38"/>
      <c r="D215" s="50"/>
      <c r="E215" s="2"/>
      <c r="F215" s="38"/>
      <c r="G215" s="50">
        <v>0.11</v>
      </c>
      <c r="H215" s="2">
        <v>0</v>
      </c>
      <c r="J215" s="50">
        <v>0.11</v>
      </c>
      <c r="K215" s="2">
        <v>0</v>
      </c>
      <c r="M215" s="50">
        <v>0.11</v>
      </c>
      <c r="N215" s="2">
        <v>0</v>
      </c>
      <c r="O215" s="38"/>
      <c r="T215" s="50"/>
      <c r="U215" s="2"/>
      <c r="V215" s="2"/>
      <c r="X215" s="50">
        <v>0.11</v>
      </c>
      <c r="Y215" s="2">
        <v>0</v>
      </c>
      <c r="AA215" s="50">
        <v>0.11</v>
      </c>
      <c r="AB215" s="2">
        <v>0</v>
      </c>
      <c r="AD215" s="50">
        <v>0.11</v>
      </c>
      <c r="AE215" s="2">
        <v>1</v>
      </c>
      <c r="AF215" s="2"/>
      <c r="AJ215" s="50"/>
      <c r="AK215" s="2"/>
      <c r="AL215" s="50"/>
      <c r="AN215" s="50">
        <v>0.11</v>
      </c>
      <c r="AO215" s="2">
        <v>0</v>
      </c>
      <c r="AP215" s="2"/>
      <c r="AQ215" s="50">
        <v>0.11</v>
      </c>
      <c r="AR215" s="2">
        <v>0</v>
      </c>
      <c r="AT215" s="50">
        <v>0.11</v>
      </c>
      <c r="AU215" s="2">
        <v>0</v>
      </c>
      <c r="AV215" s="50"/>
      <c r="AY215" s="50"/>
      <c r="AZ215" s="2"/>
      <c r="BE215" s="38"/>
      <c r="BF215" s="50">
        <v>0.11</v>
      </c>
      <c r="BG215" s="2">
        <v>1</v>
      </c>
      <c r="BH215" s="38"/>
      <c r="BI215" s="50">
        <v>0.11</v>
      </c>
      <c r="BJ215" s="2">
        <v>1</v>
      </c>
      <c r="BK215" s="77"/>
      <c r="BL215" s="50">
        <v>0.11</v>
      </c>
      <c r="BM215" s="2">
        <v>2</v>
      </c>
      <c r="BN215" s="2"/>
      <c r="BO215" s="38"/>
      <c r="BP215" s="38"/>
      <c r="BQ215" s="38"/>
      <c r="BZ215" s="77"/>
      <c r="CA215" s="38"/>
      <c r="CB215" s="48"/>
      <c r="CG215" s="96"/>
      <c r="CH215" s="96"/>
      <c r="CI215" s="96"/>
      <c r="CJ215" s="96"/>
      <c r="DJ215" s="10"/>
      <c r="DK215" s="10"/>
      <c r="DL215" s="10"/>
    </row>
    <row r="216" spans="2:116" x14ac:dyDescent="0.25">
      <c r="B216" s="48">
        <v>0.119999999999999</v>
      </c>
      <c r="C216" s="38"/>
      <c r="D216" s="50"/>
      <c r="E216" s="2"/>
      <c r="F216" s="38"/>
      <c r="G216" s="50">
        <v>0.119999999999999</v>
      </c>
      <c r="H216" s="2">
        <v>0</v>
      </c>
      <c r="J216" s="50">
        <v>0.119999999999999</v>
      </c>
      <c r="K216" s="2">
        <v>0</v>
      </c>
      <c r="M216" s="50">
        <v>0.119999999999999</v>
      </c>
      <c r="N216" s="2">
        <v>0</v>
      </c>
      <c r="O216" s="38"/>
      <c r="T216" s="50"/>
      <c r="U216" s="2"/>
      <c r="V216" s="2"/>
      <c r="X216" s="50">
        <v>0.119999999999999</v>
      </c>
      <c r="Y216" s="2">
        <v>0</v>
      </c>
      <c r="AA216" s="50">
        <v>0.119999999999999</v>
      </c>
      <c r="AB216" s="2">
        <v>0</v>
      </c>
      <c r="AD216" s="50">
        <v>0.119999999999999</v>
      </c>
      <c r="AE216" s="2">
        <v>0</v>
      </c>
      <c r="AF216" s="2"/>
      <c r="AJ216" s="50"/>
      <c r="AK216" s="2"/>
      <c r="AL216" s="50"/>
      <c r="AN216" s="50">
        <v>0.119999999999999</v>
      </c>
      <c r="AO216" s="2">
        <v>0</v>
      </c>
      <c r="AP216" s="2"/>
      <c r="AQ216" s="50">
        <v>0.119999999999999</v>
      </c>
      <c r="AR216" s="2">
        <v>1</v>
      </c>
      <c r="AT216" s="50">
        <v>0.119999999999999</v>
      </c>
      <c r="AU216" s="2">
        <v>1</v>
      </c>
      <c r="AV216" s="50"/>
      <c r="AY216" s="50"/>
      <c r="AZ216" s="2"/>
      <c r="BE216" s="38"/>
      <c r="BF216" s="50">
        <v>0.119999999999999</v>
      </c>
      <c r="BG216" s="2">
        <v>0</v>
      </c>
      <c r="BH216" s="38"/>
      <c r="BI216" s="50">
        <v>0.119999999999999</v>
      </c>
      <c r="BJ216" s="2">
        <v>0</v>
      </c>
      <c r="BK216" s="77"/>
      <c r="BL216" s="50">
        <v>0.119999999999999</v>
      </c>
      <c r="BM216" s="2">
        <v>0</v>
      </c>
      <c r="BN216" s="2"/>
      <c r="BO216" s="38"/>
      <c r="BP216" s="38"/>
      <c r="BQ216" s="38"/>
      <c r="BZ216" s="77"/>
      <c r="CA216" s="38"/>
      <c r="CB216" s="49"/>
      <c r="CC216" s="192"/>
      <c r="CD216" s="194" t="s">
        <v>129</v>
      </c>
      <c r="CE216" s="194"/>
      <c r="CF216" s="190"/>
      <c r="CG216" s="96"/>
      <c r="CH216" s="96"/>
      <c r="CI216" s="96"/>
      <c r="CJ216" s="96"/>
      <c r="DJ216" s="10"/>
      <c r="DK216" s="10"/>
      <c r="DL216" s="10"/>
    </row>
    <row r="217" spans="2:116" x14ac:dyDescent="0.25">
      <c r="B217" s="49">
        <v>0.12999999999999901</v>
      </c>
      <c r="C217" s="38"/>
      <c r="D217" s="50"/>
      <c r="E217" s="2"/>
      <c r="F217" s="38"/>
      <c r="G217" s="50">
        <v>0.12999999999999901</v>
      </c>
      <c r="H217" s="2">
        <v>0</v>
      </c>
      <c r="J217" s="50">
        <v>0.12999999999999901</v>
      </c>
      <c r="K217" s="2">
        <v>0</v>
      </c>
      <c r="M217" s="50">
        <v>0.12999999999999901</v>
      </c>
      <c r="N217" s="2">
        <v>3</v>
      </c>
      <c r="O217" s="38"/>
      <c r="T217" s="50"/>
      <c r="U217" s="2"/>
      <c r="V217" s="2"/>
      <c r="X217" s="50">
        <v>0.12999999999999901</v>
      </c>
      <c r="Y217" s="2">
        <v>0</v>
      </c>
      <c r="AA217" s="50">
        <v>0.12999999999999901</v>
      </c>
      <c r="AB217" s="2">
        <v>0</v>
      </c>
      <c r="AD217" s="50">
        <v>0.12999999999999901</v>
      </c>
      <c r="AE217" s="2">
        <v>1</v>
      </c>
      <c r="AF217" s="2"/>
      <c r="AJ217" s="50"/>
      <c r="AK217" s="2"/>
      <c r="AL217" s="50"/>
      <c r="AN217" s="50">
        <v>0.12999999999999901</v>
      </c>
      <c r="AO217" s="2">
        <v>0</v>
      </c>
      <c r="AP217" s="2"/>
      <c r="AQ217" s="50">
        <v>0.12999999999999901</v>
      </c>
      <c r="AR217" s="2">
        <v>0</v>
      </c>
      <c r="AT217" s="50">
        <v>0.12999999999999901</v>
      </c>
      <c r="AU217" s="2">
        <v>1</v>
      </c>
      <c r="AV217" s="50"/>
      <c r="AY217" s="50"/>
      <c r="AZ217" s="2"/>
      <c r="BE217" s="38"/>
      <c r="BF217" s="50">
        <v>0.12999999999999901</v>
      </c>
      <c r="BG217" s="2">
        <v>0</v>
      </c>
      <c r="BH217" s="38"/>
      <c r="BI217" s="50">
        <v>0.12999999999999901</v>
      </c>
      <c r="BJ217" s="2">
        <v>0</v>
      </c>
      <c r="BK217" s="77"/>
      <c r="BL217" s="50">
        <v>0.12999999999999901</v>
      </c>
      <c r="BM217" s="2">
        <v>0</v>
      </c>
      <c r="BN217" s="2"/>
      <c r="BO217" s="38"/>
      <c r="BP217" s="38"/>
      <c r="BQ217" s="38"/>
      <c r="BZ217" s="77"/>
      <c r="CA217" s="38"/>
      <c r="CB217" s="48"/>
      <c r="CC217" s="193"/>
      <c r="CD217" s="94" t="s">
        <v>83</v>
      </c>
      <c r="CE217" s="104" t="s">
        <v>108</v>
      </c>
      <c r="CF217" s="191"/>
      <c r="CG217" s="96"/>
      <c r="CH217" s="96"/>
      <c r="CI217" s="96"/>
      <c r="CJ217" s="96"/>
      <c r="DJ217" s="10"/>
      <c r="DK217" s="10"/>
      <c r="DL217" s="10"/>
    </row>
    <row r="218" spans="2:116" ht="18" x14ac:dyDescent="0.35">
      <c r="B218" s="48">
        <v>0.13999999999999899</v>
      </c>
      <c r="C218" s="38"/>
      <c r="D218" s="50"/>
      <c r="E218" s="2"/>
      <c r="F218" s="38"/>
      <c r="G218" s="50">
        <v>0.13999999999999899</v>
      </c>
      <c r="H218" s="2">
        <v>0</v>
      </c>
      <c r="J218" s="50">
        <v>0.13999999999999899</v>
      </c>
      <c r="K218" s="2">
        <v>0</v>
      </c>
      <c r="M218" s="50">
        <v>0.13999999999999899</v>
      </c>
      <c r="N218" s="2">
        <v>0</v>
      </c>
      <c r="O218" s="38"/>
      <c r="T218" s="50"/>
      <c r="U218" s="2"/>
      <c r="V218" s="2"/>
      <c r="X218" s="50">
        <v>0.13999999999999899</v>
      </c>
      <c r="Y218" s="2">
        <v>0</v>
      </c>
      <c r="AA218" s="50">
        <v>0.13999999999999899</v>
      </c>
      <c r="AB218" s="2">
        <v>0</v>
      </c>
      <c r="AD218" s="50">
        <v>0.13999999999999899</v>
      </c>
      <c r="AE218" s="2">
        <v>1</v>
      </c>
      <c r="AF218" s="2"/>
      <c r="AJ218" s="50"/>
      <c r="AK218" s="2"/>
      <c r="AL218" s="50"/>
      <c r="AN218" s="50">
        <v>0.13999999999999899</v>
      </c>
      <c r="AO218" s="2">
        <v>0</v>
      </c>
      <c r="AP218" s="2"/>
      <c r="AQ218" s="50">
        <v>0.13999999999999899</v>
      </c>
      <c r="AR218" s="2">
        <v>0</v>
      </c>
      <c r="AT218" s="50">
        <v>0.13999999999999899</v>
      </c>
      <c r="AU218" s="2">
        <v>1</v>
      </c>
      <c r="AV218" s="50"/>
      <c r="AY218" s="50"/>
      <c r="AZ218" s="2"/>
      <c r="BE218" s="38"/>
      <c r="BF218" s="50">
        <v>0.13999999999999899</v>
      </c>
      <c r="BG218" s="2">
        <v>0</v>
      </c>
      <c r="BH218" s="38"/>
      <c r="BI218" s="50">
        <v>0.13999999999999899</v>
      </c>
      <c r="BJ218" s="2">
        <v>0</v>
      </c>
      <c r="BK218" s="77"/>
      <c r="BL218" s="50">
        <v>0.13999999999999899</v>
      </c>
      <c r="BM218" s="2">
        <v>0</v>
      </c>
      <c r="BN218" s="2"/>
      <c r="BO218" s="38"/>
      <c r="BP218" s="38"/>
      <c r="BQ218" s="38"/>
      <c r="BZ218" s="77"/>
      <c r="CA218" s="38"/>
      <c r="CB218" s="77"/>
      <c r="CC218" s="101" t="s">
        <v>131</v>
      </c>
      <c r="CD218" s="103">
        <f>W257</f>
        <v>2.5859829276772994E-2</v>
      </c>
      <c r="CE218" s="102">
        <f>AI257</f>
        <v>3.2746449795997022E-2</v>
      </c>
      <c r="CF218" s="100" t="s">
        <v>130</v>
      </c>
      <c r="CG218" s="96"/>
      <c r="CH218" s="96"/>
      <c r="CI218" s="96"/>
      <c r="CJ218" s="96"/>
      <c r="DJ218" s="10"/>
      <c r="DK218" s="10"/>
      <c r="DL218" s="10"/>
    </row>
    <row r="219" spans="2:116" ht="18" x14ac:dyDescent="0.35">
      <c r="B219" s="49">
        <v>0.149999999999999</v>
      </c>
      <c r="C219" s="38"/>
      <c r="D219" s="50"/>
      <c r="E219" s="2"/>
      <c r="F219" s="38"/>
      <c r="G219" s="50">
        <v>0.149999999999999</v>
      </c>
      <c r="H219" s="2">
        <v>0</v>
      </c>
      <c r="J219" s="50">
        <v>0.149999999999999</v>
      </c>
      <c r="K219" s="2">
        <v>0</v>
      </c>
      <c r="M219" s="50">
        <v>0.149999999999999</v>
      </c>
      <c r="N219" s="2">
        <v>1</v>
      </c>
      <c r="O219" s="38"/>
      <c r="T219" s="50"/>
      <c r="U219" s="2"/>
      <c r="V219" s="2"/>
      <c r="X219" s="50">
        <v>0.149999999999999</v>
      </c>
      <c r="Y219" s="2">
        <v>0</v>
      </c>
      <c r="AA219" s="50">
        <v>0.149999999999999</v>
      </c>
      <c r="AB219" s="2">
        <v>0</v>
      </c>
      <c r="AD219" s="50">
        <v>0.149999999999999</v>
      </c>
      <c r="AE219" s="2">
        <v>0</v>
      </c>
      <c r="AF219" s="2"/>
      <c r="AJ219" s="50"/>
      <c r="AK219" s="2"/>
      <c r="AL219" s="50"/>
      <c r="AN219" s="50">
        <v>0.149999999999999</v>
      </c>
      <c r="AO219" s="2">
        <v>0</v>
      </c>
      <c r="AP219" s="2"/>
      <c r="AQ219" s="50">
        <v>0.149999999999999</v>
      </c>
      <c r="AR219" s="2">
        <v>0</v>
      </c>
      <c r="AT219" s="50">
        <v>0.149999999999999</v>
      </c>
      <c r="AU219" s="2">
        <v>1</v>
      </c>
      <c r="AV219" s="50"/>
      <c r="AY219" s="50"/>
      <c r="AZ219" s="2"/>
      <c r="BE219" s="38"/>
      <c r="BF219" s="50">
        <v>0.149999999999999</v>
      </c>
      <c r="BG219" s="2">
        <v>0</v>
      </c>
      <c r="BH219" s="38"/>
      <c r="BI219" s="50">
        <v>0.149999999999999</v>
      </c>
      <c r="BJ219" s="2">
        <v>1</v>
      </c>
      <c r="BK219" s="77"/>
      <c r="BL219" s="50">
        <v>0.149999999999999</v>
      </c>
      <c r="BM219" s="2">
        <v>0</v>
      </c>
      <c r="BO219" s="38"/>
      <c r="BP219" s="38"/>
      <c r="BQ219" s="38"/>
      <c r="BZ219" s="77"/>
      <c r="CA219" s="38"/>
      <c r="CB219" s="77"/>
      <c r="CC219" s="101" t="s">
        <v>132</v>
      </c>
      <c r="CD219" s="103">
        <f>X257</f>
        <v>2.8704730234422361E-2</v>
      </c>
      <c r="CE219" s="102">
        <f>AJ257</f>
        <v>2.6867564987782352E-2</v>
      </c>
      <c r="CF219" s="100" t="s">
        <v>130</v>
      </c>
      <c r="CG219" s="96"/>
      <c r="CH219" s="96"/>
      <c r="CI219" s="96"/>
      <c r="CJ219" s="96"/>
      <c r="DJ219" s="10"/>
      <c r="DK219" s="10"/>
      <c r="DL219" s="10"/>
    </row>
    <row r="220" spans="2:116" ht="18.75" thickBot="1" x14ac:dyDescent="0.4">
      <c r="C220" s="38"/>
      <c r="D220" s="2"/>
      <c r="E220" s="2"/>
      <c r="F220" s="38"/>
      <c r="G220" s="45" t="s">
        <v>103</v>
      </c>
      <c r="H220" s="45">
        <v>0</v>
      </c>
      <c r="J220" s="45" t="s">
        <v>103</v>
      </c>
      <c r="K220" s="45">
        <v>0</v>
      </c>
      <c r="M220" s="45" t="s">
        <v>103</v>
      </c>
      <c r="N220" s="45"/>
      <c r="O220" s="38">
        <v>3</v>
      </c>
      <c r="T220" s="2"/>
      <c r="U220" s="2"/>
      <c r="V220" s="2">
        <v>1</v>
      </c>
      <c r="X220" s="45" t="s">
        <v>103</v>
      </c>
      <c r="Y220" s="45"/>
      <c r="Z220">
        <v>1</v>
      </c>
      <c r="AA220" s="45" t="s">
        <v>103</v>
      </c>
      <c r="AB220" s="45">
        <v>0</v>
      </c>
      <c r="AD220" s="45" t="s">
        <v>103</v>
      </c>
      <c r="AE220" s="45"/>
      <c r="AF220" s="2">
        <v>5</v>
      </c>
      <c r="AJ220" s="2"/>
      <c r="AK220" s="2"/>
      <c r="AL220" s="50"/>
      <c r="AN220" s="45" t="s">
        <v>103</v>
      </c>
      <c r="AO220" s="45">
        <v>0</v>
      </c>
      <c r="AP220" s="2"/>
      <c r="AQ220" s="45" t="s">
        <v>103</v>
      </c>
      <c r="AR220" s="45">
        <v>0</v>
      </c>
      <c r="AT220" s="45" t="s">
        <v>103</v>
      </c>
      <c r="AU220" s="45"/>
      <c r="AV220" s="2">
        <v>8</v>
      </c>
      <c r="AY220" s="2"/>
      <c r="AZ220" s="2"/>
      <c r="BE220" s="38"/>
      <c r="BF220" s="45" t="s">
        <v>103</v>
      </c>
      <c r="BG220" s="45">
        <v>0</v>
      </c>
      <c r="BH220" s="38"/>
      <c r="BI220" s="45" t="s">
        <v>103</v>
      </c>
      <c r="BJ220" s="45">
        <v>0</v>
      </c>
      <c r="BK220" s="77"/>
      <c r="BL220" s="45" t="s">
        <v>103</v>
      </c>
      <c r="BM220" s="45"/>
      <c r="BN220" s="2">
        <v>3</v>
      </c>
      <c r="BO220" s="38"/>
      <c r="BP220" s="38"/>
      <c r="BQ220" s="38"/>
      <c r="BZ220" s="77"/>
      <c r="CA220" s="38"/>
      <c r="CB220" s="77"/>
      <c r="CC220" s="101" t="s">
        <v>133</v>
      </c>
      <c r="CD220" s="103">
        <f>Z259</f>
        <v>2.7319336632272085E-2</v>
      </c>
      <c r="CE220" s="102">
        <f>AL259</f>
        <v>2.995159447019859E-2</v>
      </c>
      <c r="CF220" s="100" t="s">
        <v>130</v>
      </c>
      <c r="CG220" s="96"/>
      <c r="CH220" s="96"/>
      <c r="CI220" s="96"/>
      <c r="CJ220" s="96"/>
      <c r="DJ220" s="10"/>
      <c r="DK220" s="10"/>
      <c r="DL220" s="10"/>
    </row>
    <row r="221" spans="2:116" ht="18" x14ac:dyDescent="0.35">
      <c r="G221" s="2"/>
      <c r="H221" s="2"/>
      <c r="I221" s="38"/>
      <c r="T221" s="38"/>
      <c r="U221" s="38"/>
      <c r="AL221" s="2"/>
      <c r="AM221" s="2"/>
      <c r="AN221" s="38"/>
      <c r="AO221" s="38"/>
      <c r="AP221" s="38"/>
      <c r="AQ221" s="38"/>
      <c r="BC221" s="38"/>
      <c r="BD221" s="38"/>
      <c r="BE221" s="38"/>
      <c r="BF221" s="38"/>
      <c r="BG221" s="38"/>
      <c r="BH221" s="38"/>
      <c r="BI221" s="77"/>
      <c r="BJ221" s="38"/>
      <c r="BK221" s="77"/>
      <c r="BL221" s="38"/>
      <c r="BM221" s="38"/>
      <c r="BN221" s="38"/>
      <c r="BO221" s="38"/>
      <c r="BP221" s="38"/>
      <c r="BQ221" s="38"/>
      <c r="BZ221" s="77"/>
      <c r="CA221" s="38"/>
      <c r="CB221" s="77"/>
      <c r="CC221" s="101" t="s">
        <v>185</v>
      </c>
      <c r="CD221" s="103">
        <f>Y257</f>
        <v>1.9888148771022539E-2</v>
      </c>
      <c r="CE221" s="102">
        <f>AK259</f>
        <v>0.17704802697305835</v>
      </c>
      <c r="CF221" s="100" t="s">
        <v>130</v>
      </c>
      <c r="CG221" s="96"/>
      <c r="CH221" s="96"/>
      <c r="CI221" s="96"/>
      <c r="CJ221" s="96"/>
      <c r="DJ221" s="10"/>
      <c r="DK221" s="10"/>
      <c r="DL221" s="10"/>
    </row>
    <row r="222" spans="2:116" ht="15.75" thickBot="1" x14ac:dyDescent="0.3">
      <c r="G222" s="204" t="s">
        <v>109</v>
      </c>
      <c r="H222" s="204"/>
      <c r="I222" s="204"/>
      <c r="J222" s="204"/>
      <c r="K222" s="204"/>
      <c r="L222" s="204"/>
      <c r="M222" s="204"/>
      <c r="N222" s="204"/>
      <c r="O222" s="204"/>
      <c r="P222" s="204"/>
      <c r="Q222" s="204"/>
      <c r="R222" s="204"/>
      <c r="W222" s="199" t="s">
        <v>111</v>
      </c>
      <c r="X222" s="199"/>
      <c r="Y222" s="199"/>
      <c r="Z222" s="65"/>
      <c r="AA222" s="187"/>
      <c r="AB222" s="187"/>
      <c r="AC222" s="187"/>
      <c r="AD222" s="187"/>
      <c r="AE222" s="57"/>
      <c r="AI222" s="211" t="s">
        <v>113</v>
      </c>
      <c r="AJ222" s="211"/>
      <c r="AK222" s="211"/>
      <c r="AL222" s="2"/>
      <c r="AM222" s="2"/>
      <c r="AN222" s="187"/>
      <c r="AO222" s="187"/>
      <c r="AP222" s="187"/>
      <c r="AQ222" s="187"/>
      <c r="BC222" s="38"/>
      <c r="BD222" s="38"/>
      <c r="BE222" s="38"/>
      <c r="BF222" s="38"/>
      <c r="BG222" s="38"/>
      <c r="BH222" s="38"/>
      <c r="BI222" s="77"/>
      <c r="BJ222" s="38"/>
      <c r="BK222" s="77"/>
      <c r="BL222" s="38"/>
      <c r="BM222" s="38"/>
      <c r="BN222" s="38"/>
      <c r="BO222" s="38"/>
      <c r="BP222" s="38"/>
      <c r="BQ222" s="38"/>
      <c r="BZ222" s="77"/>
      <c r="CA222" s="38"/>
      <c r="CB222" s="77"/>
      <c r="CG222" s="96"/>
      <c r="CH222" s="96"/>
      <c r="CI222" s="96"/>
      <c r="CJ222" s="96"/>
      <c r="DJ222" s="10"/>
      <c r="DK222" s="10"/>
      <c r="DL222" s="10"/>
    </row>
    <row r="223" spans="2:116" ht="15.75" thickBot="1" x14ac:dyDescent="0.3">
      <c r="B223" s="200" t="s">
        <v>110</v>
      </c>
      <c r="C223" s="200"/>
      <c r="D223" s="200"/>
      <c r="E223" s="200"/>
      <c r="F223" s="200"/>
      <c r="G223" s="200"/>
      <c r="I223" s="201" t="s">
        <v>83</v>
      </c>
      <c r="J223" s="201"/>
      <c r="K223" s="201"/>
      <c r="L223" s="201"/>
      <c r="M223" s="201"/>
      <c r="O223" s="202" t="s">
        <v>108</v>
      </c>
      <c r="P223" s="202"/>
      <c r="Q223" s="202"/>
      <c r="R223" s="202"/>
      <c r="S223" s="202"/>
      <c r="T223" s="202"/>
      <c r="U223" s="202"/>
      <c r="W223" s="146" t="s">
        <v>162</v>
      </c>
      <c r="X223" s="64" t="s">
        <v>163</v>
      </c>
      <c r="Y223" s="159" t="s">
        <v>187</v>
      </c>
      <c r="Z223" s="8"/>
      <c r="AA223" s="162"/>
      <c r="AB223" s="163"/>
      <c r="AC223" s="162"/>
      <c r="AD223" s="8"/>
      <c r="AE223" s="8"/>
      <c r="AI223" s="146" t="s">
        <v>162</v>
      </c>
      <c r="AJ223" s="64" t="s">
        <v>163</v>
      </c>
      <c r="AK223" s="159" t="s">
        <v>187</v>
      </c>
      <c r="AL223" s="8"/>
      <c r="AM223" s="162"/>
      <c r="AN223" s="163"/>
      <c r="AO223" s="162"/>
      <c r="AP223" s="8"/>
      <c r="AQ223" s="8"/>
      <c r="AR223" s="10"/>
      <c r="BZ223" s="77"/>
      <c r="CA223" s="38"/>
      <c r="CB223" s="77"/>
      <c r="CG223" s="96"/>
      <c r="CH223" s="96"/>
      <c r="CI223" s="96"/>
      <c r="CJ223" s="96"/>
      <c r="DJ223" s="10"/>
      <c r="DK223" s="10"/>
      <c r="DL223" s="10"/>
    </row>
    <row r="224" spans="2:116" x14ac:dyDescent="0.25">
      <c r="B224" s="5">
        <v>1000</v>
      </c>
      <c r="C224" s="5">
        <v>596016.70400000003</v>
      </c>
      <c r="D224" s="5">
        <v>1160287.8940000001</v>
      </c>
      <c r="E224" s="5">
        <v>202.18600000000001</v>
      </c>
      <c r="F224" s="5" t="s">
        <v>72</v>
      </c>
      <c r="G224" s="5"/>
      <c r="H224" s="3"/>
      <c r="I224" s="5">
        <v>1000</v>
      </c>
      <c r="J224" s="5"/>
      <c r="K224" s="5"/>
      <c r="L224" s="5"/>
      <c r="M224" s="5"/>
      <c r="N224" s="3"/>
      <c r="O224" s="5"/>
      <c r="P224" s="5"/>
      <c r="Q224" s="5"/>
      <c r="R224" s="1"/>
      <c r="S224" s="1"/>
      <c r="T224" s="5"/>
      <c r="U224" s="5"/>
      <c r="W224" s="58"/>
      <c r="X224" s="40"/>
      <c r="Y224" s="42"/>
      <c r="Z224" s="65"/>
      <c r="AA224" s="65"/>
      <c r="AB224" s="65"/>
      <c r="AC224" s="65"/>
      <c r="AD224" s="65"/>
      <c r="AE224" s="57"/>
      <c r="AI224" s="75"/>
      <c r="AJ224" s="76"/>
      <c r="AK224" s="167"/>
      <c r="AL224" s="65"/>
      <c r="AM224" s="65"/>
      <c r="AN224" s="65"/>
      <c r="AO224" s="65"/>
      <c r="AP224" s="65"/>
      <c r="AQ224" s="57"/>
      <c r="AR224" s="10"/>
      <c r="BZ224" s="77"/>
      <c r="CA224" s="38"/>
      <c r="CB224" s="77"/>
      <c r="CC224" s="100"/>
      <c r="CD224" s="94" t="s">
        <v>83</v>
      </c>
      <c r="CE224" s="104" t="s">
        <v>108</v>
      </c>
      <c r="CF224" s="100"/>
      <c r="CG224" s="96"/>
      <c r="CH224" s="96"/>
      <c r="CI224" s="96"/>
      <c r="CJ224" s="96"/>
      <c r="DJ224" s="10"/>
      <c r="DK224" s="10"/>
      <c r="DL224" s="10"/>
    </row>
    <row r="225" spans="2:116" ht="18" x14ac:dyDescent="0.35">
      <c r="B225" s="5">
        <v>1001</v>
      </c>
      <c r="C225" s="5">
        <v>596016.42200000002</v>
      </c>
      <c r="D225" s="5">
        <v>1160287.9439999999</v>
      </c>
      <c r="E225" s="5">
        <v>202.18299999999999</v>
      </c>
      <c r="F225" s="5" t="s">
        <v>73</v>
      </c>
      <c r="G225" s="5"/>
      <c r="H225" s="3"/>
      <c r="I225" s="5">
        <v>1001</v>
      </c>
      <c r="J225" s="5">
        <v>596016.39199999999</v>
      </c>
      <c r="K225" s="5">
        <v>1160287.723</v>
      </c>
      <c r="L225" s="5">
        <v>202.178</v>
      </c>
      <c r="M225" s="5">
        <v>6</v>
      </c>
      <c r="N225" s="3"/>
      <c r="O225" s="5"/>
      <c r="P225" s="5"/>
      <c r="Q225" s="5"/>
      <c r="R225" s="1"/>
      <c r="S225" s="1"/>
      <c r="T225" s="5"/>
      <c r="U225" s="5"/>
      <c r="W225" s="32"/>
      <c r="X225" s="33"/>
      <c r="Y225" s="42">
        <f t="shared" ref="Y225:Y253" si="166">E225-L225</f>
        <v>4.9999999999954525E-3</v>
      </c>
      <c r="Z225" s="65"/>
      <c r="AA225" s="65"/>
      <c r="AB225" s="65"/>
      <c r="AC225" s="65"/>
      <c r="AD225" s="65"/>
      <c r="AE225" s="57"/>
      <c r="AI225" s="58"/>
      <c r="AJ225" s="40"/>
      <c r="AK225" s="42"/>
      <c r="AL225" s="65"/>
      <c r="AM225" s="65"/>
      <c r="AN225" s="65"/>
      <c r="AO225" s="65"/>
      <c r="AP225" s="65"/>
      <c r="AQ225" s="57"/>
      <c r="AR225" s="10"/>
      <c r="BZ225" s="77"/>
      <c r="CA225" s="38"/>
      <c r="CB225" s="77"/>
      <c r="CC225" s="101" t="s">
        <v>131</v>
      </c>
      <c r="CD225" s="102">
        <f>CP155</f>
        <v>4.3652480601573528E-2</v>
      </c>
      <c r="CE225" s="102">
        <f>CT155</f>
        <v>4.3930732815414715E-2</v>
      </c>
      <c r="CF225" s="100" t="s">
        <v>130</v>
      </c>
      <c r="CG225" s="96"/>
      <c r="CH225" s="96"/>
      <c r="CI225" s="96"/>
      <c r="CJ225" s="96"/>
      <c r="DJ225" s="10"/>
      <c r="DK225" s="10"/>
      <c r="DL225" s="10"/>
    </row>
    <row r="226" spans="2:116" ht="18" x14ac:dyDescent="0.35">
      <c r="B226" s="5">
        <v>1002</v>
      </c>
      <c r="C226" s="5">
        <v>595956.701</v>
      </c>
      <c r="D226" s="5">
        <v>1160296.683</v>
      </c>
      <c r="E226" s="5">
        <v>202.38900000000001</v>
      </c>
      <c r="F226" s="5" t="s">
        <v>74</v>
      </c>
      <c r="G226" s="5"/>
      <c r="H226" s="3"/>
      <c r="I226" s="5">
        <v>1002</v>
      </c>
      <c r="J226" s="5">
        <v>595956.68799999997</v>
      </c>
      <c r="K226" s="5">
        <v>1160296.696</v>
      </c>
      <c r="L226" s="5">
        <v>202.387</v>
      </c>
      <c r="M226" s="5">
        <v>17</v>
      </c>
      <c r="N226" s="3"/>
      <c r="O226" s="5">
        <v>1002</v>
      </c>
      <c r="P226" s="6">
        <v>-595956.69292389601</v>
      </c>
      <c r="Q226" s="6">
        <v>-1160296.68749763</v>
      </c>
      <c r="R226" s="1">
        <f t="shared" ref="R226:R229" si="167">-P226</f>
        <v>595956.69292389601</v>
      </c>
      <c r="S226" s="1">
        <f t="shared" ref="S226:S229" si="168">-Q226</f>
        <v>1160296.68749763</v>
      </c>
      <c r="T226" s="6">
        <v>202.35430998310099</v>
      </c>
      <c r="U226" s="5">
        <v>6</v>
      </c>
      <c r="W226" s="58">
        <f t="shared" ref="W226:W253" si="169">C226-J226</f>
        <v>1.3000000035390258E-2</v>
      </c>
      <c r="X226" s="40">
        <f t="shared" ref="X226:X253" si="170">D226-K226</f>
        <v>-1.3000000035390258E-2</v>
      </c>
      <c r="Y226" s="42">
        <f t="shared" si="166"/>
        <v>2.0000000000095497E-3</v>
      </c>
      <c r="Z226" s="65"/>
      <c r="AA226" s="65"/>
      <c r="AB226" s="65"/>
      <c r="AC226" s="65"/>
      <c r="AD226" s="65"/>
      <c r="AE226" s="57"/>
      <c r="AI226" s="58">
        <f t="shared" ref="AI226:AI253" si="171">C226-R226</f>
        <v>8.0761039862409234E-3</v>
      </c>
      <c r="AJ226" s="40">
        <f t="shared" ref="AJ226:AK229" si="172">D226-S226</f>
        <v>-4.4976300559937954E-3</v>
      </c>
      <c r="AK226" s="42">
        <f t="shared" si="172"/>
        <v>3.4690016899020293E-2</v>
      </c>
      <c r="AL226" s="65"/>
      <c r="AM226" s="65"/>
      <c r="AN226" s="65"/>
      <c r="AO226" s="65"/>
      <c r="AP226" s="65"/>
      <c r="AQ226" s="57"/>
      <c r="AR226" s="10"/>
      <c r="BZ226" s="77"/>
      <c r="CA226" s="38"/>
      <c r="CB226" s="77"/>
      <c r="CC226" s="101" t="s">
        <v>132</v>
      </c>
      <c r="CD226" s="102">
        <f>CQ155</f>
        <v>3.4213255839292113E-2</v>
      </c>
      <c r="CE226" s="102">
        <f>CU155</f>
        <v>4.3381031413490666E-2</v>
      </c>
      <c r="CF226" s="100" t="s">
        <v>130</v>
      </c>
      <c r="CG226" s="96"/>
      <c r="CH226" s="96"/>
      <c r="CI226" s="96"/>
      <c r="CJ226" s="96"/>
      <c r="DJ226" s="10"/>
      <c r="DK226" s="10"/>
      <c r="DL226" s="10"/>
    </row>
    <row r="227" spans="2:116" ht="18" x14ac:dyDescent="0.35">
      <c r="B227" s="5">
        <v>1003</v>
      </c>
      <c r="C227" s="5">
        <v>595921.84699999995</v>
      </c>
      <c r="D227" s="5">
        <v>1160304.1040000001</v>
      </c>
      <c r="E227" s="5">
        <v>202.32900000000001</v>
      </c>
      <c r="F227" s="5" t="s">
        <v>46</v>
      </c>
      <c r="G227" s="5"/>
      <c r="H227" s="3"/>
      <c r="I227" s="5">
        <v>1003</v>
      </c>
      <c r="J227" s="5">
        <v>595921.84499999997</v>
      </c>
      <c r="K227" s="5">
        <v>1160304.0859999999</v>
      </c>
      <c r="L227" s="5">
        <v>202.33199999999999</v>
      </c>
      <c r="M227" s="5">
        <v>13</v>
      </c>
      <c r="N227" s="3"/>
      <c r="O227" s="5">
        <v>1003</v>
      </c>
      <c r="P227" s="6">
        <v>-595921.84843169304</v>
      </c>
      <c r="Q227" s="6">
        <v>-1160304.0882782899</v>
      </c>
      <c r="R227" s="1">
        <f t="shared" si="167"/>
        <v>595921.84843169304</v>
      </c>
      <c r="S227" s="1">
        <f t="shared" si="168"/>
        <v>1160304.0882782899</v>
      </c>
      <c r="T227" s="6">
        <v>202.34314325744501</v>
      </c>
      <c r="U227" s="5">
        <v>5</v>
      </c>
      <c r="W227" s="58">
        <f t="shared" si="169"/>
        <v>1.9999999785795808E-3</v>
      </c>
      <c r="X227" s="40">
        <f t="shared" si="170"/>
        <v>1.8000000156462193E-2</v>
      </c>
      <c r="Y227" s="42">
        <f t="shared" si="166"/>
        <v>-2.9999999999859028E-3</v>
      </c>
      <c r="Z227" s="65"/>
      <c r="AA227" s="65"/>
      <c r="AB227" s="65"/>
      <c r="AC227" s="65"/>
      <c r="AD227" s="65"/>
      <c r="AE227" s="57"/>
      <c r="AI227" s="58">
        <f t="shared" si="171"/>
        <v>-1.4316930901259184E-3</v>
      </c>
      <c r="AJ227" s="40">
        <f t="shared" si="172"/>
        <v>1.5721710165962577E-2</v>
      </c>
      <c r="AK227" s="42">
        <f t="shared" si="172"/>
        <v>-1.4143257444999335E-2</v>
      </c>
      <c r="AL227" s="65"/>
      <c r="AM227" s="65"/>
      <c r="AN227" s="65"/>
      <c r="AO227" s="65"/>
      <c r="AP227" s="65"/>
      <c r="AQ227" s="57"/>
      <c r="AR227" s="10"/>
      <c r="BZ227" s="77"/>
      <c r="CA227" s="38"/>
      <c r="CB227" s="77"/>
      <c r="CC227" s="101" t="s">
        <v>133</v>
      </c>
      <c r="CD227" s="102">
        <f>CP159</f>
        <v>3.9217890928730528E-2</v>
      </c>
      <c r="CE227" s="102">
        <f>CT159</f>
        <v>4.3656747314691338E-2</v>
      </c>
      <c r="CF227" s="100" t="s">
        <v>130</v>
      </c>
    </row>
    <row r="228" spans="2:116" ht="18" x14ac:dyDescent="0.35">
      <c r="B228" s="5">
        <v>1004</v>
      </c>
      <c r="C228" s="5">
        <v>595906.35400000005</v>
      </c>
      <c r="D228" s="5">
        <v>1160327.8929999999</v>
      </c>
      <c r="E228" s="5">
        <v>202.26</v>
      </c>
      <c r="F228" s="5" t="s">
        <v>50</v>
      </c>
      <c r="G228" s="5"/>
      <c r="H228" s="3"/>
      <c r="I228" s="5">
        <v>1004</v>
      </c>
      <c r="J228" s="5">
        <v>595906.35</v>
      </c>
      <c r="K228" s="5">
        <v>1160327.9010000001</v>
      </c>
      <c r="L228" s="5">
        <v>202.25700000000001</v>
      </c>
      <c r="M228" s="5">
        <v>9</v>
      </c>
      <c r="N228" s="3"/>
      <c r="O228" s="5">
        <v>1004</v>
      </c>
      <c r="P228" s="6">
        <v>-595906.329242434</v>
      </c>
      <c r="Q228" s="6">
        <v>-1160327.9630476099</v>
      </c>
      <c r="R228" s="1">
        <f t="shared" si="167"/>
        <v>595906.329242434</v>
      </c>
      <c r="S228" s="1">
        <f t="shared" si="168"/>
        <v>1160327.9630476099</v>
      </c>
      <c r="T228" s="6">
        <v>202.20847353583801</v>
      </c>
      <c r="U228" s="5">
        <v>3</v>
      </c>
      <c r="W228" s="58">
        <f t="shared" si="169"/>
        <v>4.0000000735744834E-3</v>
      </c>
      <c r="X228" s="40">
        <f t="shared" si="170"/>
        <v>-8.0000001471489668E-3</v>
      </c>
      <c r="Y228" s="42">
        <f t="shared" si="166"/>
        <v>2.9999999999859028E-3</v>
      </c>
      <c r="Z228" s="65"/>
      <c r="AA228" s="65"/>
      <c r="AB228" s="65"/>
      <c r="AC228" s="65"/>
      <c r="AD228" s="65"/>
      <c r="AE228" s="57"/>
      <c r="AI228" s="58">
        <f t="shared" si="171"/>
        <v>2.4757566046901047E-2</v>
      </c>
      <c r="AJ228" s="40">
        <f t="shared" si="172"/>
        <v>-7.0047609973698854E-2</v>
      </c>
      <c r="AK228" s="42">
        <f t="shared" si="172"/>
        <v>5.1526464161980812E-2</v>
      </c>
      <c r="AL228" s="65"/>
      <c r="AM228" s="65"/>
      <c r="AN228" s="65"/>
      <c r="AO228" s="65"/>
      <c r="AP228" s="65"/>
      <c r="AQ228" s="57"/>
      <c r="AR228" s="10"/>
      <c r="BZ228" s="77"/>
      <c r="CA228" s="38"/>
      <c r="CB228" s="77"/>
      <c r="CC228" s="101" t="s">
        <v>185</v>
      </c>
      <c r="CD228" s="102">
        <f>CR159</f>
        <v>0.13443606013107476</v>
      </c>
      <c r="CE228" s="102">
        <f>CV159</f>
        <v>0.11733632683236732</v>
      </c>
      <c r="CF228" s="100" t="s">
        <v>130</v>
      </c>
      <c r="DJ228" s="10"/>
      <c r="DK228" s="10"/>
      <c r="DL228" s="10"/>
    </row>
    <row r="229" spans="2:116" x14ac:dyDescent="0.25">
      <c r="B229" s="5">
        <v>1005</v>
      </c>
      <c r="C229" s="5">
        <v>595865.28799999994</v>
      </c>
      <c r="D229" s="5">
        <v>1160318.1599999999</v>
      </c>
      <c r="E229" s="5">
        <v>202.285</v>
      </c>
      <c r="F229" s="5" t="s">
        <v>60</v>
      </c>
      <c r="G229" s="5"/>
      <c r="H229" s="3"/>
      <c r="I229" s="5">
        <v>1005</v>
      </c>
      <c r="J229" s="5">
        <v>595865.31200000003</v>
      </c>
      <c r="K229" s="5">
        <v>1160318.1410000001</v>
      </c>
      <c r="L229" s="5">
        <v>202.279</v>
      </c>
      <c r="M229" s="5">
        <v>7</v>
      </c>
      <c r="N229" s="3"/>
      <c r="O229" s="5">
        <v>1005</v>
      </c>
      <c r="P229" s="6">
        <v>-595865.34548599902</v>
      </c>
      <c r="Q229" s="6">
        <v>-1160318.14442397</v>
      </c>
      <c r="R229" s="1">
        <f t="shared" si="167"/>
        <v>595865.34548599902</v>
      </c>
      <c r="S229" s="1">
        <f t="shared" si="168"/>
        <v>1160318.14442397</v>
      </c>
      <c r="T229" s="6">
        <v>202.36290558207</v>
      </c>
      <c r="U229" s="5">
        <v>2</v>
      </c>
      <c r="W229" s="58">
        <f t="shared" si="169"/>
        <v>-2.4000000092200935E-2</v>
      </c>
      <c r="X229" s="40">
        <f t="shared" si="170"/>
        <v>1.8999999854713678E-2</v>
      </c>
      <c r="Y229" s="42">
        <f t="shared" si="166"/>
        <v>6.0000000000002274E-3</v>
      </c>
      <c r="Z229" s="65"/>
      <c r="AA229" s="65"/>
      <c r="AB229" s="65"/>
      <c r="AC229" s="65"/>
      <c r="AD229" s="65"/>
      <c r="AE229" s="57"/>
      <c r="AI229" s="58">
        <f t="shared" si="171"/>
        <v>-5.7485999073833227E-2</v>
      </c>
      <c r="AJ229" s="40">
        <f t="shared" si="172"/>
        <v>1.55760298948735E-2</v>
      </c>
      <c r="AK229" s="42">
        <f t="shared" si="172"/>
        <v>-7.7905582070002311E-2</v>
      </c>
      <c r="AL229" s="65"/>
      <c r="AM229" s="65"/>
      <c r="AN229" s="65"/>
      <c r="AO229" s="65"/>
      <c r="AP229" s="65"/>
      <c r="AQ229" s="57"/>
      <c r="AR229" s="10"/>
      <c r="BZ229" s="77"/>
      <c r="CA229" s="38"/>
      <c r="CB229" s="77"/>
      <c r="CC229" s="38"/>
      <c r="CD229" s="38"/>
      <c r="CE229" s="38"/>
    </row>
    <row r="230" spans="2:116" x14ac:dyDescent="0.25">
      <c r="B230" s="5">
        <v>1006</v>
      </c>
      <c r="C230" s="5">
        <v>595865.33600000001</v>
      </c>
      <c r="D230" s="5">
        <v>1160318.4080000001</v>
      </c>
      <c r="E230" s="5">
        <v>202.292</v>
      </c>
      <c r="F230" s="5" t="s">
        <v>59</v>
      </c>
      <c r="G230" s="5"/>
      <c r="H230" s="3"/>
      <c r="I230" s="5">
        <v>1006</v>
      </c>
      <c r="J230" s="5"/>
      <c r="K230" s="5"/>
      <c r="L230" s="5"/>
      <c r="M230" s="5"/>
      <c r="N230" s="3"/>
      <c r="O230" s="5"/>
      <c r="P230" s="5"/>
      <c r="Q230" s="5"/>
      <c r="R230" s="1"/>
      <c r="S230" s="1"/>
      <c r="T230" s="5"/>
      <c r="U230" s="5"/>
      <c r="W230" s="58"/>
      <c r="X230" s="40"/>
      <c r="Y230" s="42"/>
      <c r="Z230" s="65"/>
      <c r="AA230" s="65"/>
      <c r="AB230" s="65"/>
      <c r="AC230" s="65"/>
      <c r="AD230" s="65"/>
      <c r="AE230" s="57"/>
      <c r="AI230" s="58"/>
      <c r="AJ230" s="40"/>
      <c r="AK230" s="42"/>
      <c r="AL230" s="65"/>
      <c r="AM230" s="65"/>
      <c r="AN230" s="65"/>
      <c r="AO230" s="65"/>
      <c r="AP230" s="65"/>
      <c r="AQ230" s="57"/>
      <c r="AR230" s="10"/>
      <c r="BZ230" s="77"/>
      <c r="CA230" s="38"/>
      <c r="CB230" s="77"/>
      <c r="CC230" s="38"/>
      <c r="CD230" s="38"/>
      <c r="CE230" s="38"/>
    </row>
    <row r="231" spans="2:116" x14ac:dyDescent="0.25">
      <c r="B231" s="5">
        <v>1007</v>
      </c>
      <c r="C231" s="5">
        <v>595892.54299999995</v>
      </c>
      <c r="D231" s="5">
        <v>1160256.2039999999</v>
      </c>
      <c r="E231" s="5">
        <v>202.86600000000001</v>
      </c>
      <c r="F231" s="5" t="s">
        <v>16</v>
      </c>
      <c r="G231" s="5"/>
      <c r="H231" s="3"/>
      <c r="I231" s="5">
        <v>1007</v>
      </c>
      <c r="J231" s="5">
        <v>595892.57499999995</v>
      </c>
      <c r="K231" s="5">
        <v>1160256.1950000001</v>
      </c>
      <c r="L231" s="5">
        <v>202.95699999999999</v>
      </c>
      <c r="M231" s="5">
        <v>21</v>
      </c>
      <c r="N231" s="3"/>
      <c r="O231" s="5">
        <v>1007</v>
      </c>
      <c r="P231" s="6">
        <v>-595892.57118397602</v>
      </c>
      <c r="Q231" s="6">
        <v>-1160256.2060857201</v>
      </c>
      <c r="R231" s="1">
        <f t="shared" ref="R231:R238" si="173">-P231</f>
        <v>595892.57118397602</v>
      </c>
      <c r="S231" s="1">
        <f t="shared" ref="S231:S238" si="174">-Q231</f>
        <v>1160256.2060857201</v>
      </c>
      <c r="T231" s="6">
        <v>202.896301263976</v>
      </c>
      <c r="U231" s="5">
        <v>9</v>
      </c>
      <c r="W231" s="58">
        <f t="shared" si="169"/>
        <v>-3.2000000006519258E-2</v>
      </c>
      <c r="X231" s="40">
        <f t="shared" si="170"/>
        <v>8.9999998454004526E-3</v>
      </c>
      <c r="Y231" s="42">
        <f t="shared" si="166"/>
        <v>-9.0999999999979764E-2</v>
      </c>
      <c r="Z231" s="65"/>
      <c r="AA231" s="65"/>
      <c r="AB231" s="65"/>
      <c r="AC231" s="65"/>
      <c r="AD231" s="65"/>
      <c r="AE231" s="57"/>
      <c r="AI231" s="58">
        <f t="shared" si="171"/>
        <v>-2.8183976071886718E-2</v>
      </c>
      <c r="AJ231" s="40">
        <f t="shared" ref="AJ231:AK238" si="175">D231-S231</f>
        <v>-2.0857201889157295E-3</v>
      </c>
      <c r="AK231" s="42">
        <f t="shared" si="175"/>
        <v>-3.0301263975985648E-2</v>
      </c>
      <c r="AL231" s="65"/>
      <c r="AM231" s="65"/>
      <c r="AN231" s="65"/>
      <c r="AO231" s="65"/>
      <c r="AP231" s="65"/>
      <c r="AQ231" s="57"/>
      <c r="AR231" s="10"/>
      <c r="BZ231" s="77"/>
      <c r="CA231" s="38"/>
      <c r="CB231" s="77"/>
      <c r="CC231" s="38"/>
      <c r="CD231" s="38"/>
      <c r="CE231" s="38"/>
    </row>
    <row r="232" spans="2:116" x14ac:dyDescent="0.25">
      <c r="B232" s="5">
        <v>1008</v>
      </c>
      <c r="C232" s="5">
        <v>595864.67200000002</v>
      </c>
      <c r="D232" s="5">
        <v>1160274.371</v>
      </c>
      <c r="E232" s="5">
        <v>202.63300000000001</v>
      </c>
      <c r="F232" s="5" t="s">
        <v>75</v>
      </c>
      <c r="G232" s="5"/>
      <c r="H232" s="3"/>
      <c r="I232" s="5">
        <v>1008</v>
      </c>
      <c r="J232" s="5">
        <v>595864.69999999995</v>
      </c>
      <c r="K232" s="5">
        <v>1160274.378</v>
      </c>
      <c r="L232" s="5">
        <v>202.63499999999999</v>
      </c>
      <c r="M232" s="5">
        <v>11</v>
      </c>
      <c r="N232" s="3"/>
      <c r="O232" s="5">
        <v>1008</v>
      </c>
      <c r="P232" s="6">
        <v>-595864.72323972604</v>
      </c>
      <c r="Q232" s="6">
        <v>-1160274.38561262</v>
      </c>
      <c r="R232" s="1">
        <f t="shared" si="173"/>
        <v>595864.72323972604</v>
      </c>
      <c r="S232" s="1">
        <f t="shared" si="174"/>
        <v>1160274.38561262</v>
      </c>
      <c r="T232" s="6">
        <v>202.68008582411599</v>
      </c>
      <c r="U232" s="5">
        <v>4</v>
      </c>
      <c r="W232" s="58">
        <f t="shared" si="169"/>
        <v>-2.7999999932944775E-2</v>
      </c>
      <c r="X232" s="40">
        <f t="shared" si="170"/>
        <v>-6.9999999832361937E-3</v>
      </c>
      <c r="Y232" s="42">
        <f t="shared" si="166"/>
        <v>-1.999999999981128E-3</v>
      </c>
      <c r="Z232" s="65"/>
      <c r="AA232" s="65"/>
      <c r="AB232" s="65"/>
      <c r="AC232" s="65"/>
      <c r="AD232" s="65"/>
      <c r="AE232" s="57"/>
      <c r="AI232" s="58">
        <f t="shared" si="171"/>
        <v>-5.1239726017229259E-2</v>
      </c>
      <c r="AJ232" s="40">
        <f t="shared" si="175"/>
        <v>-1.4612619997933507E-2</v>
      </c>
      <c r="AK232" s="42">
        <f t="shared" si="175"/>
        <v>-4.7085824115981723E-2</v>
      </c>
      <c r="AL232" s="65"/>
      <c r="AM232" s="65"/>
      <c r="AN232" s="65"/>
      <c r="AO232" s="65"/>
      <c r="AP232" s="65"/>
      <c r="AQ232" s="57"/>
      <c r="AR232" s="10"/>
      <c r="BZ232" s="77"/>
      <c r="CA232" s="38"/>
      <c r="CB232" s="77"/>
      <c r="CC232" s="38"/>
      <c r="CD232" s="38"/>
      <c r="CE232" s="38"/>
      <c r="DJ232" s="65"/>
      <c r="DK232" s="65"/>
      <c r="DL232" s="65"/>
    </row>
    <row r="233" spans="2:116" x14ac:dyDescent="0.25">
      <c r="B233" s="5">
        <v>1009</v>
      </c>
      <c r="C233" s="5">
        <v>595877.44900000002</v>
      </c>
      <c r="D233" s="5">
        <v>1160142.686</v>
      </c>
      <c r="E233" s="5">
        <v>203.28200000000001</v>
      </c>
      <c r="F233" s="5" t="s">
        <v>28</v>
      </c>
      <c r="G233" s="5"/>
      <c r="H233" s="3"/>
      <c r="I233" s="5">
        <v>1009</v>
      </c>
      <c r="J233" s="5">
        <v>595877.42099999997</v>
      </c>
      <c r="K233" s="5">
        <v>1160142.669</v>
      </c>
      <c r="L233" s="5">
        <v>203.26599999999999</v>
      </c>
      <c r="M233" s="5">
        <v>23</v>
      </c>
      <c r="N233" s="3"/>
      <c r="O233" s="5">
        <v>1009</v>
      </c>
      <c r="P233" s="6">
        <v>-595877.39560973505</v>
      </c>
      <c r="Q233" s="6">
        <v>-1160142.6664454699</v>
      </c>
      <c r="R233" s="1">
        <f t="shared" si="173"/>
        <v>595877.39560973505</v>
      </c>
      <c r="S233" s="1">
        <f t="shared" si="174"/>
        <v>1160142.6664454699</v>
      </c>
      <c r="T233" s="6">
        <v>203.309038510687</v>
      </c>
      <c r="U233" s="5">
        <v>10</v>
      </c>
      <c r="W233" s="58">
        <f t="shared" si="169"/>
        <v>2.8000000049360096E-2</v>
      </c>
      <c r="X233" s="40">
        <f t="shared" si="170"/>
        <v>1.6999999992549419E-2</v>
      </c>
      <c r="Y233" s="42">
        <f t="shared" si="166"/>
        <v>1.6000000000019554E-2</v>
      </c>
      <c r="Z233" s="65"/>
      <c r="AA233" s="65"/>
      <c r="AB233" s="65"/>
      <c r="AC233" s="65"/>
      <c r="AD233" s="65"/>
      <c r="AE233" s="57"/>
      <c r="AI233" s="58">
        <f t="shared" si="171"/>
        <v>5.3390264976769686E-2</v>
      </c>
      <c r="AJ233" s="40">
        <f t="shared" si="175"/>
        <v>1.9554530037567019E-2</v>
      </c>
      <c r="AK233" s="42">
        <f t="shared" si="175"/>
        <v>-2.7038510686992367E-2</v>
      </c>
      <c r="AL233" s="65"/>
      <c r="AM233" s="65"/>
      <c r="AN233" s="65"/>
      <c r="AO233" s="65"/>
      <c r="AP233" s="65"/>
      <c r="AQ233" s="57"/>
      <c r="AR233" s="10"/>
      <c r="BZ233" s="77"/>
      <c r="CA233" s="38"/>
      <c r="CB233" s="77"/>
      <c r="CC233" s="38"/>
      <c r="CD233" s="38"/>
      <c r="CE233" s="38"/>
      <c r="DJ233" s="65"/>
      <c r="DK233" s="65"/>
      <c r="DL233" s="65"/>
    </row>
    <row r="234" spans="2:116" x14ac:dyDescent="0.25">
      <c r="B234" s="5">
        <v>1010</v>
      </c>
      <c r="C234" s="5">
        <v>595869.69499999995</v>
      </c>
      <c r="D234" s="5">
        <v>1160117.453</v>
      </c>
      <c r="E234" s="5">
        <v>203.71299999999999</v>
      </c>
      <c r="F234" s="5" t="s">
        <v>16</v>
      </c>
      <c r="G234" s="5"/>
      <c r="H234" s="3"/>
      <c r="I234" s="5">
        <v>1010</v>
      </c>
      <c r="J234" s="5">
        <v>595869.71600000001</v>
      </c>
      <c r="K234" s="5">
        <v>1160117.47</v>
      </c>
      <c r="L234" s="5">
        <v>203.71100000000001</v>
      </c>
      <c r="M234" s="5">
        <v>17</v>
      </c>
      <c r="N234" s="3"/>
      <c r="O234" s="5">
        <v>1010</v>
      </c>
      <c r="P234" s="6">
        <v>-595869.73110545299</v>
      </c>
      <c r="Q234" s="6">
        <v>-1160117.48787593</v>
      </c>
      <c r="R234" s="1">
        <f t="shared" si="173"/>
        <v>595869.73110545299</v>
      </c>
      <c r="S234" s="1">
        <f t="shared" si="174"/>
        <v>1160117.48787593</v>
      </c>
      <c r="T234" s="6">
        <v>203.74388234345699</v>
      </c>
      <c r="U234" s="5">
        <v>8</v>
      </c>
      <c r="W234" s="58">
        <f t="shared" si="169"/>
        <v>-2.1000000066123903E-2</v>
      </c>
      <c r="X234" s="40">
        <f t="shared" si="170"/>
        <v>-1.6999999992549419E-2</v>
      </c>
      <c r="Y234" s="42">
        <f t="shared" si="166"/>
        <v>1.999999999981128E-3</v>
      </c>
      <c r="Z234" s="65"/>
      <c r="AA234" s="65"/>
      <c r="AB234" s="65"/>
      <c r="AC234" s="65"/>
      <c r="AD234" s="65"/>
      <c r="AE234" s="57"/>
      <c r="AI234" s="58">
        <f t="shared" si="171"/>
        <v>-3.6105453036725521E-2</v>
      </c>
      <c r="AJ234" s="40">
        <f t="shared" si="175"/>
        <v>-3.4875930054113269E-2</v>
      </c>
      <c r="AK234" s="42">
        <f t="shared" si="175"/>
        <v>-3.0882343456994477E-2</v>
      </c>
      <c r="AL234" s="65"/>
      <c r="AM234" s="65"/>
      <c r="AN234" s="65"/>
      <c r="AO234" s="65"/>
      <c r="AP234" s="65"/>
      <c r="AQ234" s="57"/>
      <c r="AR234" s="10"/>
      <c r="DJ234" s="65"/>
      <c r="DK234" s="65"/>
      <c r="DL234" s="65"/>
    </row>
    <row r="235" spans="2:116" x14ac:dyDescent="0.25">
      <c r="B235" s="5">
        <v>1011</v>
      </c>
      <c r="C235" s="5">
        <v>595859.93799999997</v>
      </c>
      <c r="D235" s="5">
        <v>1160054.7169999999</v>
      </c>
      <c r="E235" s="5">
        <v>204.63300000000001</v>
      </c>
      <c r="F235" s="5" t="s">
        <v>76</v>
      </c>
      <c r="G235" s="5"/>
      <c r="H235" s="3"/>
      <c r="I235" s="5">
        <v>1011</v>
      </c>
      <c r="J235" s="5">
        <v>595859.94400000002</v>
      </c>
      <c r="K235" s="5">
        <v>1160054.7180000001</v>
      </c>
      <c r="L235" s="5">
        <v>204.62299999999999</v>
      </c>
      <c r="M235" s="5">
        <v>18</v>
      </c>
      <c r="N235" s="3"/>
      <c r="O235" s="5">
        <v>1011</v>
      </c>
      <c r="P235" s="6">
        <v>-595859.93331110897</v>
      </c>
      <c r="Q235" s="6">
        <v>-1160054.7417716901</v>
      </c>
      <c r="R235" s="1">
        <f t="shared" si="173"/>
        <v>595859.93331110897</v>
      </c>
      <c r="S235" s="1">
        <f t="shared" si="174"/>
        <v>1160054.7417716901</v>
      </c>
      <c r="T235" s="6">
        <v>204.57120634544799</v>
      </c>
      <c r="U235" s="5">
        <v>8</v>
      </c>
      <c r="W235" s="58">
        <f t="shared" si="169"/>
        <v>-6.0000000521540642E-3</v>
      </c>
      <c r="X235" s="40">
        <f t="shared" si="170"/>
        <v>-1.0000001639127731E-3</v>
      </c>
      <c r="Y235" s="42">
        <f t="shared" si="166"/>
        <v>1.0000000000019327E-2</v>
      </c>
      <c r="Z235" s="65"/>
      <c r="AA235" s="65"/>
      <c r="AB235" s="65"/>
      <c r="AC235" s="65"/>
      <c r="AD235" s="65"/>
      <c r="AE235" s="57"/>
      <c r="AI235" s="58">
        <f t="shared" si="171"/>
        <v>4.6888910001143813E-3</v>
      </c>
      <c r="AJ235" s="40">
        <f t="shared" si="175"/>
        <v>-2.47716901358217E-2</v>
      </c>
      <c r="AK235" s="42">
        <f t="shared" si="175"/>
        <v>6.1793654552019461E-2</v>
      </c>
      <c r="AL235" s="65"/>
      <c r="AM235" s="65"/>
      <c r="AN235" s="65"/>
      <c r="AO235" s="65"/>
      <c r="AP235" s="65"/>
      <c r="AQ235" s="57"/>
      <c r="AR235" s="10"/>
      <c r="DJ235" s="65"/>
      <c r="DK235" s="65"/>
      <c r="DL235" s="65"/>
    </row>
    <row r="236" spans="2:116" x14ac:dyDescent="0.25">
      <c r="B236" s="5">
        <v>1012</v>
      </c>
      <c r="C236" s="5">
        <v>595851.44900000002</v>
      </c>
      <c r="D236" s="5">
        <v>1160016.548</v>
      </c>
      <c r="E236" s="5">
        <v>205.358</v>
      </c>
      <c r="F236" s="5" t="s">
        <v>34</v>
      </c>
      <c r="G236" s="5"/>
      <c r="H236" s="3"/>
      <c r="I236" s="5">
        <v>1012</v>
      </c>
      <c r="J236" s="5">
        <v>595851.44499999995</v>
      </c>
      <c r="K236" s="5">
        <v>1160016.5449999999</v>
      </c>
      <c r="L236" s="5">
        <v>205.35599999999999</v>
      </c>
      <c r="M236" s="5">
        <v>19</v>
      </c>
      <c r="N236" s="3"/>
      <c r="O236" s="5">
        <v>1012</v>
      </c>
      <c r="P236" s="6">
        <v>-595851.46354923898</v>
      </c>
      <c r="Q236" s="6">
        <v>-1160016.5478059701</v>
      </c>
      <c r="R236" s="1">
        <f t="shared" si="173"/>
        <v>595851.46354923898</v>
      </c>
      <c r="S236" s="1">
        <f t="shared" si="174"/>
        <v>1160016.5478059701</v>
      </c>
      <c r="T236" s="6">
        <v>205.341453417602</v>
      </c>
      <c r="U236" s="5">
        <v>8</v>
      </c>
      <c r="W236" s="58">
        <f t="shared" si="169"/>
        <v>4.0000000735744834E-3</v>
      </c>
      <c r="X236" s="40">
        <f t="shared" si="170"/>
        <v>3.0000000260770321E-3</v>
      </c>
      <c r="Y236" s="42">
        <f t="shared" si="166"/>
        <v>2.0000000000095497E-3</v>
      </c>
      <c r="Z236" s="65"/>
      <c r="AA236" s="65"/>
      <c r="AB236" s="65"/>
      <c r="AC236" s="65"/>
      <c r="AD236" s="65"/>
      <c r="AE236" s="57"/>
      <c r="AI236" s="58">
        <f t="shared" si="171"/>
        <v>-1.4549238956533372E-2</v>
      </c>
      <c r="AJ236" s="40">
        <f t="shared" si="175"/>
        <v>1.9402988255023956E-4</v>
      </c>
      <c r="AK236" s="42">
        <f t="shared" si="175"/>
        <v>1.6546582398007104E-2</v>
      </c>
      <c r="AL236" s="65"/>
      <c r="AM236" s="65"/>
      <c r="AN236" s="65"/>
      <c r="AO236" s="65"/>
      <c r="AP236" s="65"/>
      <c r="AQ236" s="57"/>
      <c r="AR236" s="10"/>
    </row>
    <row r="237" spans="2:116" x14ac:dyDescent="0.25">
      <c r="B237" s="5">
        <v>1013</v>
      </c>
      <c r="C237" s="5">
        <v>595879.96299999999</v>
      </c>
      <c r="D237" s="5">
        <v>1160026.689</v>
      </c>
      <c r="E237" s="5">
        <v>204.99199999999999</v>
      </c>
      <c r="F237" s="5" t="s">
        <v>49</v>
      </c>
      <c r="G237" s="5"/>
      <c r="H237" s="3"/>
      <c r="I237" s="5">
        <v>1013</v>
      </c>
      <c r="J237" s="5">
        <v>595879.98</v>
      </c>
      <c r="K237" s="5">
        <v>1160026.6710000001</v>
      </c>
      <c r="L237" s="5">
        <v>204.98500000000001</v>
      </c>
      <c r="M237" s="5">
        <v>19</v>
      </c>
      <c r="N237" s="3"/>
      <c r="O237" s="5">
        <v>1013</v>
      </c>
      <c r="P237" s="6">
        <v>-595879.99131904799</v>
      </c>
      <c r="Q237" s="6">
        <v>-1160026.6803843</v>
      </c>
      <c r="R237" s="1">
        <f t="shared" si="173"/>
        <v>595879.99131904799</v>
      </c>
      <c r="S237" s="1">
        <f t="shared" si="174"/>
        <v>1160026.6803843</v>
      </c>
      <c r="T237" s="6">
        <v>205.04829674695199</v>
      </c>
      <c r="U237" s="5">
        <v>8</v>
      </c>
      <c r="W237" s="58">
        <f t="shared" si="169"/>
        <v>-1.6999999992549419E-2</v>
      </c>
      <c r="X237" s="40">
        <f t="shared" si="170"/>
        <v>1.7999999923631549E-2</v>
      </c>
      <c r="Y237" s="42">
        <f t="shared" si="166"/>
        <v>6.9999999999765805E-3</v>
      </c>
      <c r="Z237" s="65"/>
      <c r="AA237" s="65"/>
      <c r="AB237" s="65"/>
      <c r="AC237" s="65"/>
      <c r="AD237" s="65"/>
      <c r="AE237" s="57"/>
      <c r="AI237" s="58">
        <f t="shared" si="171"/>
        <v>-2.8319047996774316E-2</v>
      </c>
      <c r="AJ237" s="40">
        <f t="shared" si="175"/>
        <v>8.6157000623643398E-3</v>
      </c>
      <c r="AK237" s="42">
        <f t="shared" si="175"/>
        <v>-5.6296746952000376E-2</v>
      </c>
      <c r="AL237" s="65"/>
      <c r="AM237" s="65"/>
      <c r="AN237" s="65"/>
      <c r="AO237" s="65"/>
      <c r="AP237" s="65"/>
      <c r="AQ237" s="57"/>
      <c r="AR237" s="10"/>
    </row>
    <row r="238" spans="2:116" x14ac:dyDescent="0.25">
      <c r="B238" s="5">
        <v>1014</v>
      </c>
      <c r="C238" s="5">
        <v>595902.63899999997</v>
      </c>
      <c r="D238" s="5">
        <v>1159992.81</v>
      </c>
      <c r="E238" s="5">
        <v>206.018</v>
      </c>
      <c r="F238" s="5" t="s">
        <v>8</v>
      </c>
      <c r="G238" s="5"/>
      <c r="H238" s="3"/>
      <c r="I238" s="5">
        <v>1014</v>
      </c>
      <c r="J238" s="5">
        <v>595902.65599999996</v>
      </c>
      <c r="K238" s="5">
        <v>1159992.8030000001</v>
      </c>
      <c r="L238" s="5">
        <v>206.011</v>
      </c>
      <c r="M238" s="5">
        <v>19</v>
      </c>
      <c r="N238" s="3"/>
      <c r="O238" s="5">
        <v>1014</v>
      </c>
      <c r="P238" s="6">
        <v>-595902.65034726902</v>
      </c>
      <c r="Q238" s="6">
        <v>-1159992.79251018</v>
      </c>
      <c r="R238" s="1">
        <f t="shared" si="173"/>
        <v>595902.65034726902</v>
      </c>
      <c r="S238" s="1">
        <f t="shared" si="174"/>
        <v>1159992.79251018</v>
      </c>
      <c r="T238" s="6">
        <v>206.11474022447899</v>
      </c>
      <c r="U238" s="5">
        <v>8</v>
      </c>
      <c r="W238" s="58">
        <f t="shared" si="169"/>
        <v>-1.6999999992549419E-2</v>
      </c>
      <c r="X238" s="40">
        <f t="shared" si="170"/>
        <v>6.9999999832361937E-3</v>
      </c>
      <c r="Y238" s="42">
        <f t="shared" si="166"/>
        <v>7.0000000000050022E-3</v>
      </c>
      <c r="Z238" s="65"/>
      <c r="AA238" s="65"/>
      <c r="AB238" s="65"/>
      <c r="AC238" s="65"/>
      <c r="AD238" s="65"/>
      <c r="AE238" s="57"/>
      <c r="AI238" s="58">
        <f t="shared" si="171"/>
        <v>-1.1347269057296216E-2</v>
      </c>
      <c r="AJ238" s="40">
        <f t="shared" si="175"/>
        <v>1.7489820020273328E-2</v>
      </c>
      <c r="AK238" s="42">
        <f t="shared" si="175"/>
        <v>-9.6740224478992332E-2</v>
      </c>
      <c r="AL238" s="65"/>
      <c r="AM238" s="65"/>
      <c r="AN238" s="65"/>
      <c r="AO238" s="65"/>
      <c r="AP238" s="65"/>
      <c r="AQ238" s="57"/>
      <c r="AR238" s="10"/>
    </row>
    <row r="239" spans="2:116" x14ac:dyDescent="0.25">
      <c r="B239" s="5">
        <v>1015</v>
      </c>
      <c r="C239" s="5">
        <v>595877.88500000001</v>
      </c>
      <c r="D239" s="5">
        <v>1159995.2339999999</v>
      </c>
      <c r="E239" s="5">
        <v>204.86199999999999</v>
      </c>
      <c r="F239" s="5" t="s">
        <v>34</v>
      </c>
      <c r="G239" s="5"/>
      <c r="H239" s="3"/>
      <c r="I239" s="5">
        <v>1015</v>
      </c>
      <c r="J239" s="5">
        <v>595877.85800000001</v>
      </c>
      <c r="K239" s="5">
        <v>1159995.2350000001</v>
      </c>
      <c r="L239" s="5">
        <v>206.28899999999999</v>
      </c>
      <c r="M239" s="5">
        <v>18</v>
      </c>
      <c r="N239" s="3"/>
      <c r="O239" s="5"/>
      <c r="P239" s="5"/>
      <c r="Q239" s="5"/>
      <c r="R239" s="1"/>
      <c r="S239" s="1"/>
      <c r="T239" s="5"/>
      <c r="U239" s="5"/>
      <c r="W239" s="58">
        <f t="shared" si="169"/>
        <v>2.7000000001862645E-2</v>
      </c>
      <c r="X239" s="40">
        <f t="shared" si="170"/>
        <v>-1.0000001639127731E-3</v>
      </c>
      <c r="Y239" s="161"/>
      <c r="Z239" s="65"/>
      <c r="AA239" s="65"/>
      <c r="AB239" s="65"/>
      <c r="AC239" s="65"/>
      <c r="AD239" s="65"/>
      <c r="AE239" s="57"/>
      <c r="AI239" s="58"/>
      <c r="AJ239" s="40"/>
      <c r="AK239" s="42"/>
      <c r="AL239" s="65"/>
      <c r="AM239" s="65"/>
      <c r="AN239" s="65"/>
      <c r="AO239" s="65"/>
      <c r="AP239" s="65"/>
      <c r="AQ239" s="57"/>
      <c r="AR239" s="10"/>
    </row>
    <row r="240" spans="2:116" x14ac:dyDescent="0.25">
      <c r="B240" s="5">
        <v>1016</v>
      </c>
      <c r="C240" s="5">
        <v>595813.34299999999</v>
      </c>
      <c r="D240" s="5">
        <v>1160003.9620000001</v>
      </c>
      <c r="E240" s="5">
        <v>205.893</v>
      </c>
      <c r="F240" s="5" t="s">
        <v>28</v>
      </c>
      <c r="G240" s="5"/>
      <c r="H240" s="3"/>
      <c r="I240" s="5">
        <v>1016</v>
      </c>
      <c r="J240" s="5">
        <v>595813.31499999994</v>
      </c>
      <c r="K240" s="5">
        <v>1160003.9790000001</v>
      </c>
      <c r="L240" s="5">
        <v>205.88900000000001</v>
      </c>
      <c r="M240" s="5">
        <v>11</v>
      </c>
      <c r="N240" s="3"/>
      <c r="O240" s="5">
        <v>1016</v>
      </c>
      <c r="P240" s="6">
        <v>-595813.32192720601</v>
      </c>
      <c r="Q240" s="6">
        <v>-1160003.94977392</v>
      </c>
      <c r="R240" s="1">
        <f t="shared" ref="R240:R248" si="176">-P240</f>
        <v>595813.32192720601</v>
      </c>
      <c r="S240" s="1">
        <f t="shared" ref="S240:S248" si="177">-Q240</f>
        <v>1160003.94977392</v>
      </c>
      <c r="T240" s="6">
        <v>205.821371256238</v>
      </c>
      <c r="U240" s="5">
        <v>4</v>
      </c>
      <c r="W240" s="58">
        <f t="shared" si="169"/>
        <v>2.8000000049360096E-2</v>
      </c>
      <c r="X240" s="40">
        <f t="shared" si="170"/>
        <v>-1.6999999992549419E-2</v>
      </c>
      <c r="Y240" s="42">
        <f t="shared" si="166"/>
        <v>3.9999999999906777E-3</v>
      </c>
      <c r="Z240" s="65"/>
      <c r="AA240" s="65"/>
      <c r="AB240" s="65"/>
      <c r="AC240" s="65"/>
      <c r="AD240" s="65"/>
      <c r="AE240" s="57"/>
      <c r="AI240" s="58">
        <f t="shared" si="171"/>
        <v>2.1072793984785676E-2</v>
      </c>
      <c r="AJ240" s="40">
        <f t="shared" ref="AJ240:AK245" si="178">D240-S240</f>
        <v>1.2226080056279898E-2</v>
      </c>
      <c r="AK240" s="42">
        <f t="shared" si="178"/>
        <v>7.1628743762005342E-2</v>
      </c>
      <c r="AL240" s="65"/>
      <c r="AM240" s="65"/>
      <c r="AN240" s="65"/>
      <c r="AO240" s="65"/>
      <c r="AP240" s="65"/>
      <c r="AQ240" s="57"/>
      <c r="AR240" s="10"/>
    </row>
    <row r="241" spans="2:45" x14ac:dyDescent="0.25">
      <c r="B241" s="5">
        <v>1017</v>
      </c>
      <c r="C241" s="5">
        <v>595789.48400000005</v>
      </c>
      <c r="D241" s="5">
        <v>1160070.26</v>
      </c>
      <c r="E241" s="5">
        <v>205.65</v>
      </c>
      <c r="F241" s="5" t="s">
        <v>8</v>
      </c>
      <c r="G241" s="5"/>
      <c r="H241" s="3"/>
      <c r="I241" s="5">
        <v>1017</v>
      </c>
      <c r="J241" s="5">
        <v>595789.48899999994</v>
      </c>
      <c r="K241" s="5">
        <v>1160070.281</v>
      </c>
      <c r="L241" s="5">
        <v>205.64099999999999</v>
      </c>
      <c r="M241" s="5">
        <v>9</v>
      </c>
      <c r="N241" s="3"/>
      <c r="O241" s="5">
        <v>1017</v>
      </c>
      <c r="P241" s="6">
        <v>-595789.47654230101</v>
      </c>
      <c r="Q241" s="6">
        <v>-1160070.2689922999</v>
      </c>
      <c r="R241" s="1">
        <f t="shared" si="176"/>
        <v>595789.47654230101</v>
      </c>
      <c r="S241" s="1">
        <f t="shared" si="177"/>
        <v>1160070.2689922999</v>
      </c>
      <c r="T241" s="6">
        <v>205.63819930675299</v>
      </c>
      <c r="U241" s="5">
        <v>3</v>
      </c>
      <c r="W241" s="58">
        <f t="shared" si="169"/>
        <v>-4.999999888241291E-3</v>
      </c>
      <c r="X241" s="40">
        <f t="shared" si="170"/>
        <v>-2.0999999949708581E-2</v>
      </c>
      <c r="Y241" s="42">
        <f t="shared" si="166"/>
        <v>9.0000000000145519E-3</v>
      </c>
      <c r="Z241" s="65"/>
      <c r="AA241" s="65"/>
      <c r="AB241" s="65"/>
      <c r="AC241" s="65"/>
      <c r="AD241" s="65"/>
      <c r="AE241" s="57"/>
      <c r="AI241" s="58">
        <f t="shared" si="171"/>
        <v>7.4576990446075797E-3</v>
      </c>
      <c r="AJ241" s="40">
        <f t="shared" si="178"/>
        <v>-8.9922999031841755E-3</v>
      </c>
      <c r="AK241" s="42">
        <f t="shared" si="178"/>
        <v>1.180069324701094E-2</v>
      </c>
      <c r="AL241" s="65"/>
      <c r="AM241" s="65"/>
      <c r="AN241" s="65"/>
      <c r="AO241" s="65"/>
      <c r="AP241" s="65"/>
      <c r="AQ241" s="57"/>
      <c r="AR241" s="10"/>
    </row>
    <row r="242" spans="2:45" x14ac:dyDescent="0.25">
      <c r="B242" s="5">
        <v>1018</v>
      </c>
      <c r="C242" s="5">
        <v>595848.62399999995</v>
      </c>
      <c r="D242" s="5">
        <v>1159970.122</v>
      </c>
      <c r="E242" s="5">
        <v>205.27199999999999</v>
      </c>
      <c r="F242" s="5" t="s">
        <v>28</v>
      </c>
      <c r="G242" s="5"/>
      <c r="H242" s="3"/>
      <c r="I242" s="5">
        <v>1018</v>
      </c>
      <c r="J242" s="5">
        <v>595848.54299999995</v>
      </c>
      <c r="K242" s="5">
        <v>1159970.068</v>
      </c>
      <c r="L242" s="5">
        <v>205.251</v>
      </c>
      <c r="M242" s="5">
        <v>12</v>
      </c>
      <c r="N242" s="3"/>
      <c r="O242" s="5">
        <v>1018</v>
      </c>
      <c r="P242" s="6">
        <v>-595848.584288346</v>
      </c>
      <c r="Q242" s="6">
        <v>-1159970.0719123599</v>
      </c>
      <c r="R242" s="1">
        <f t="shared" si="176"/>
        <v>595848.584288346</v>
      </c>
      <c r="S242" s="1">
        <f t="shared" si="177"/>
        <v>1159970.0719123599</v>
      </c>
      <c r="T242" s="6">
        <v>205.15901152705101</v>
      </c>
      <c r="U242" s="5">
        <v>5</v>
      </c>
      <c r="W242" s="58">
        <f t="shared" si="169"/>
        <v>8.1000000005587935E-2</v>
      </c>
      <c r="X242" s="40">
        <f t="shared" si="170"/>
        <v>5.400000000372529E-2</v>
      </c>
      <c r="Y242" s="42">
        <f t="shared" si="166"/>
        <v>2.0999999999986585E-2</v>
      </c>
      <c r="Z242" s="65"/>
      <c r="AA242" s="65"/>
      <c r="AB242" s="65"/>
      <c r="AC242" s="65"/>
      <c r="AD242" s="65"/>
      <c r="AE242" s="57"/>
      <c r="AI242" s="58">
        <f t="shared" si="171"/>
        <v>3.9711653953418136E-2</v>
      </c>
      <c r="AJ242" s="40">
        <f t="shared" si="178"/>
        <v>5.0087640061974525E-2</v>
      </c>
      <c r="AK242" s="42">
        <f t="shared" si="178"/>
        <v>0.11298847294898451</v>
      </c>
      <c r="AL242" s="65"/>
      <c r="AM242" s="65"/>
      <c r="AN242" s="65"/>
      <c r="AO242" s="65"/>
      <c r="AP242" s="65"/>
      <c r="AQ242" s="57"/>
      <c r="AR242" s="10"/>
    </row>
    <row r="243" spans="2:45" x14ac:dyDescent="0.25">
      <c r="B243" s="5">
        <v>1019</v>
      </c>
      <c r="C243" s="5">
        <v>595931.24800000002</v>
      </c>
      <c r="D243" s="5">
        <v>1160016.0220000001</v>
      </c>
      <c r="E243" s="5">
        <v>204.80699999999999</v>
      </c>
      <c r="F243" s="5" t="s">
        <v>10</v>
      </c>
      <c r="G243" s="5"/>
      <c r="H243" s="3"/>
      <c r="I243" s="5">
        <v>1019</v>
      </c>
      <c r="J243" s="5">
        <v>595931.25699999998</v>
      </c>
      <c r="K243" s="5">
        <v>1160016.0079999999</v>
      </c>
      <c r="L243" s="5">
        <v>204.816</v>
      </c>
      <c r="M243" s="5">
        <v>13</v>
      </c>
      <c r="N243" s="3"/>
      <c r="O243" s="5">
        <v>1019</v>
      </c>
      <c r="P243" s="6">
        <v>-595931.24443640199</v>
      </c>
      <c r="Q243" s="6">
        <v>-1160016.0100795201</v>
      </c>
      <c r="R243" s="1">
        <f t="shared" si="176"/>
        <v>595931.24443640199</v>
      </c>
      <c r="S243" s="1">
        <f t="shared" si="177"/>
        <v>1160016.0100795201</v>
      </c>
      <c r="T243" s="6">
        <v>204.917017708928</v>
      </c>
      <c r="U243" s="5">
        <v>5</v>
      </c>
      <c r="W243" s="58">
        <f t="shared" si="169"/>
        <v>-8.9999999618157744E-3</v>
      </c>
      <c r="X243" s="40">
        <f t="shared" si="170"/>
        <v>1.4000000199303031E-2</v>
      </c>
      <c r="Y243" s="42">
        <f t="shared" si="166"/>
        <v>-9.0000000000145519E-3</v>
      </c>
      <c r="Z243" s="65"/>
      <c r="AA243" s="65"/>
      <c r="AB243" s="65"/>
      <c r="AC243" s="65"/>
      <c r="AD243" s="65"/>
      <c r="AE243" s="57"/>
      <c r="AI243" s="58">
        <f t="shared" si="171"/>
        <v>3.5635980311781168E-3</v>
      </c>
      <c r="AJ243" s="40">
        <f t="shared" si="178"/>
        <v>1.192048005759716E-2</v>
      </c>
      <c r="AK243" s="42">
        <f t="shared" si="178"/>
        <v>-0.11001770892801233</v>
      </c>
      <c r="AL243" s="65"/>
      <c r="AM243" s="65"/>
      <c r="AN243" s="65"/>
      <c r="AO243" s="65"/>
      <c r="AP243" s="65"/>
      <c r="AQ243" s="57"/>
      <c r="AR243" s="10"/>
    </row>
    <row r="244" spans="2:45" x14ac:dyDescent="0.25">
      <c r="B244" s="5">
        <v>1020</v>
      </c>
      <c r="C244" s="5">
        <v>595992.35199999996</v>
      </c>
      <c r="D244" s="5">
        <v>1160013.446</v>
      </c>
      <c r="E244" s="5">
        <v>204.89599999999999</v>
      </c>
      <c r="F244" s="5" t="s">
        <v>77</v>
      </c>
      <c r="G244" s="5"/>
      <c r="H244" s="3"/>
      <c r="I244" s="5">
        <v>1020</v>
      </c>
      <c r="J244" s="5">
        <v>595992.34600000002</v>
      </c>
      <c r="K244" s="5">
        <v>1160013.4790000001</v>
      </c>
      <c r="L244" s="5">
        <v>204.89</v>
      </c>
      <c r="M244" s="5">
        <v>13</v>
      </c>
      <c r="N244" s="3"/>
      <c r="O244" s="5">
        <v>1020</v>
      </c>
      <c r="P244" s="6">
        <v>-595992.32379807404</v>
      </c>
      <c r="Q244" s="6">
        <v>-1160013.4665318599</v>
      </c>
      <c r="R244" s="1">
        <f t="shared" si="176"/>
        <v>595992.32379807404</v>
      </c>
      <c r="S244" s="1">
        <f t="shared" si="177"/>
        <v>1160013.4665318599</v>
      </c>
      <c r="T244" s="6">
        <v>204.87782793887399</v>
      </c>
      <c r="U244" s="5">
        <v>5</v>
      </c>
      <c r="W244" s="58">
        <f t="shared" si="169"/>
        <v>5.9999999357387424E-3</v>
      </c>
      <c r="X244" s="40">
        <f t="shared" si="170"/>
        <v>-3.3000000054016709E-2</v>
      </c>
      <c r="Y244" s="42">
        <f t="shared" si="166"/>
        <v>6.0000000000002274E-3</v>
      </c>
      <c r="Z244" s="65"/>
      <c r="AA244" s="65"/>
      <c r="AB244" s="65"/>
      <c r="AC244" s="65"/>
      <c r="AD244" s="65"/>
      <c r="AE244" s="57"/>
      <c r="AI244" s="58">
        <f t="shared" si="171"/>
        <v>2.820192591752857E-2</v>
      </c>
      <c r="AJ244" s="40">
        <f t="shared" si="178"/>
        <v>-2.0531859947368503E-2</v>
      </c>
      <c r="AK244" s="42">
        <f t="shared" si="178"/>
        <v>1.8172061125994787E-2</v>
      </c>
      <c r="AL244" s="65"/>
      <c r="AM244" s="65"/>
      <c r="AN244" s="65"/>
      <c r="AO244" s="65"/>
      <c r="AP244" s="65"/>
      <c r="AQ244" s="57"/>
      <c r="AR244" s="10"/>
    </row>
    <row r="245" spans="2:45" x14ac:dyDescent="0.25">
      <c r="B245" s="5">
        <v>1021</v>
      </c>
      <c r="C245" s="5">
        <v>595967.71499999997</v>
      </c>
      <c r="D245" s="5">
        <v>1160057.9040000001</v>
      </c>
      <c r="E245" s="5">
        <v>203.76499999999999</v>
      </c>
      <c r="F245" s="5" t="s">
        <v>78</v>
      </c>
      <c r="G245" s="5"/>
      <c r="H245" s="3"/>
      <c r="I245" s="5">
        <v>1021</v>
      </c>
      <c r="J245" s="5">
        <v>595967.72</v>
      </c>
      <c r="K245" s="5">
        <v>1160057.905</v>
      </c>
      <c r="L245" s="5">
        <v>203.76499999999999</v>
      </c>
      <c r="M245" s="5">
        <v>11</v>
      </c>
      <c r="N245" s="3"/>
      <c r="O245" s="5">
        <v>1021</v>
      </c>
      <c r="P245" s="6">
        <v>-595967.72682959295</v>
      </c>
      <c r="Q245" s="6">
        <v>-1160057.9222538699</v>
      </c>
      <c r="R245" s="1">
        <f t="shared" si="176"/>
        <v>595967.72682959295</v>
      </c>
      <c r="S245" s="1">
        <f t="shared" si="177"/>
        <v>1160057.9222538699</v>
      </c>
      <c r="T245" s="6">
        <v>203.75803275491</v>
      </c>
      <c r="U245" s="5">
        <v>4</v>
      </c>
      <c r="W245" s="58">
        <f t="shared" si="169"/>
        <v>-5.0000000046566129E-3</v>
      </c>
      <c r="X245" s="40">
        <f t="shared" si="170"/>
        <v>-9.9999993108212948E-4</v>
      </c>
      <c r="Y245" s="42">
        <f t="shared" si="166"/>
        <v>0</v>
      </c>
      <c r="Z245" s="65"/>
      <c r="AA245" s="65"/>
      <c r="AB245" s="65"/>
      <c r="AC245" s="65"/>
      <c r="AD245" s="65"/>
      <c r="AE245" s="57"/>
      <c r="AI245" s="58">
        <f t="shared" si="171"/>
        <v>-1.1829592986032367E-2</v>
      </c>
      <c r="AJ245" s="40">
        <f t="shared" si="178"/>
        <v>-1.8253869842737913E-2</v>
      </c>
      <c r="AK245" s="42">
        <f t="shared" si="178"/>
        <v>6.9672450899815885E-3</v>
      </c>
      <c r="AL245" s="65"/>
      <c r="AM245" s="65"/>
      <c r="AN245" s="65"/>
      <c r="AO245" s="65"/>
      <c r="AP245" s="65"/>
      <c r="AQ245" s="57"/>
      <c r="AR245" s="10"/>
    </row>
    <row r="246" spans="2:45" x14ac:dyDescent="0.25">
      <c r="B246" s="5">
        <v>1022</v>
      </c>
      <c r="C246" s="5">
        <v>595975.90500000003</v>
      </c>
      <c r="D246" s="5">
        <v>1159931.1540000001</v>
      </c>
      <c r="E246" s="5">
        <v>209.40700000000001</v>
      </c>
      <c r="F246" s="5" t="s">
        <v>8</v>
      </c>
      <c r="G246" s="5"/>
      <c r="H246" s="3"/>
      <c r="I246" s="5">
        <v>1022</v>
      </c>
      <c r="J246" s="5">
        <v>595975.90800000005</v>
      </c>
      <c r="K246" s="5">
        <v>1159931.1499999999</v>
      </c>
      <c r="L246" s="5">
        <v>209.40100000000001</v>
      </c>
      <c r="M246" s="5">
        <v>7</v>
      </c>
      <c r="N246" s="3"/>
      <c r="O246" s="5">
        <v>1022</v>
      </c>
      <c r="P246" s="6">
        <v>-595975.77463918994</v>
      </c>
      <c r="Q246" s="6">
        <v>-1159931.16976405</v>
      </c>
      <c r="R246" s="1">
        <f t="shared" si="176"/>
        <v>595975.77463918994</v>
      </c>
      <c r="S246" s="1">
        <f t="shared" si="177"/>
        <v>1159931.16976405</v>
      </c>
      <c r="T246" s="6">
        <v>209.735876058478</v>
      </c>
      <c r="U246" s="5">
        <v>2</v>
      </c>
      <c r="W246" s="58">
        <f t="shared" si="169"/>
        <v>-3.0000000260770321E-3</v>
      </c>
      <c r="X246" s="40">
        <f t="shared" si="170"/>
        <v>4.0000001899898052E-3</v>
      </c>
      <c r="Y246" s="42">
        <f t="shared" si="166"/>
        <v>6.0000000000002274E-3</v>
      </c>
      <c r="Z246" s="65"/>
      <c r="AA246" s="65"/>
      <c r="AB246" s="65"/>
      <c r="AC246" s="65"/>
      <c r="AD246" s="65"/>
      <c r="AE246" s="57"/>
      <c r="AI246" s="58"/>
      <c r="AJ246" s="40"/>
      <c r="AK246" s="42"/>
      <c r="AL246" s="65"/>
      <c r="AM246" s="65"/>
      <c r="AN246" s="65"/>
      <c r="AO246" s="65"/>
      <c r="AP246" s="65"/>
      <c r="AQ246" s="57"/>
      <c r="AR246" s="10"/>
    </row>
    <row r="247" spans="2:45" x14ac:dyDescent="0.25">
      <c r="B247" s="5">
        <v>1023</v>
      </c>
      <c r="C247" s="5">
        <v>596008.13300000003</v>
      </c>
      <c r="D247" s="5">
        <v>1160073.7139999999</v>
      </c>
      <c r="E247" s="5">
        <v>203.73699999999999</v>
      </c>
      <c r="F247" s="5" t="s">
        <v>28</v>
      </c>
      <c r="G247" s="5"/>
      <c r="H247" s="3"/>
      <c r="I247" s="5">
        <v>1023</v>
      </c>
      <c r="J247" s="5">
        <v>596008.12</v>
      </c>
      <c r="K247" s="5">
        <v>1160073.727</v>
      </c>
      <c r="L247" s="5">
        <v>203.74199999999999</v>
      </c>
      <c r="M247" s="5">
        <v>7</v>
      </c>
      <c r="N247" s="3"/>
      <c r="O247" s="5">
        <v>1023</v>
      </c>
      <c r="P247" s="6">
        <v>-596008.07291497104</v>
      </c>
      <c r="Q247" s="6">
        <v>-1160073.7380818899</v>
      </c>
      <c r="R247" s="1">
        <f t="shared" si="176"/>
        <v>596008.07291497104</v>
      </c>
      <c r="S247" s="1">
        <f t="shared" si="177"/>
        <v>1160073.7380818899</v>
      </c>
      <c r="T247" s="6">
        <v>203.84140364866499</v>
      </c>
      <c r="U247" s="5">
        <v>3</v>
      </c>
      <c r="W247" s="58">
        <f t="shared" si="169"/>
        <v>1.3000000035390258E-2</v>
      </c>
      <c r="X247" s="40">
        <f t="shared" si="170"/>
        <v>-1.3000000035390258E-2</v>
      </c>
      <c r="Y247" s="42">
        <f t="shared" si="166"/>
        <v>-4.9999999999954525E-3</v>
      </c>
      <c r="Z247" s="65"/>
      <c r="AA247" s="65"/>
      <c r="AB247" s="65"/>
      <c r="AC247" s="65"/>
      <c r="AD247" s="65"/>
      <c r="AE247" s="57"/>
      <c r="AI247" s="58">
        <f t="shared" si="171"/>
        <v>6.0085028992034495E-2</v>
      </c>
      <c r="AJ247" s="40">
        <f>D247-S247</f>
        <v>-2.4081890005618334E-2</v>
      </c>
      <c r="AK247" s="42">
        <f>E247-T247</f>
        <v>-0.10440364866499863</v>
      </c>
      <c r="AL247" s="65"/>
      <c r="AM247" s="65"/>
      <c r="AN247" s="65"/>
      <c r="AO247" s="65"/>
      <c r="AP247" s="65"/>
      <c r="AQ247" s="57"/>
      <c r="AR247" s="10"/>
    </row>
    <row r="248" spans="2:45" x14ac:dyDescent="0.25">
      <c r="B248" s="5">
        <v>1024</v>
      </c>
      <c r="C248" s="5">
        <v>595923.48499999999</v>
      </c>
      <c r="D248" s="5">
        <v>1160350.094</v>
      </c>
      <c r="E248" s="5">
        <v>202.358</v>
      </c>
      <c r="F248" s="5" t="s">
        <v>36</v>
      </c>
      <c r="G248" s="5"/>
      <c r="H248" s="3"/>
      <c r="I248" s="5">
        <v>1024</v>
      </c>
      <c r="J248" s="5">
        <v>595923.48</v>
      </c>
      <c r="K248" s="5">
        <v>1160350.095</v>
      </c>
      <c r="L248" s="5">
        <v>202.35599999999999</v>
      </c>
      <c r="M248" s="5">
        <v>7</v>
      </c>
      <c r="N248" s="3"/>
      <c r="O248" s="5">
        <v>1024</v>
      </c>
      <c r="P248" s="6">
        <v>-595923.493834486</v>
      </c>
      <c r="Q248" s="6">
        <v>-1160350.0941437399</v>
      </c>
      <c r="R248" s="1">
        <f t="shared" si="176"/>
        <v>595923.493834486</v>
      </c>
      <c r="S248" s="1">
        <f t="shared" si="177"/>
        <v>1160350.0941437399</v>
      </c>
      <c r="T248" s="6">
        <v>202.37110664315301</v>
      </c>
      <c r="U248" s="5">
        <v>2</v>
      </c>
      <c r="W248" s="58">
        <f t="shared" si="169"/>
        <v>5.0000000046566129E-3</v>
      </c>
      <c r="X248" s="40">
        <f t="shared" si="170"/>
        <v>-9.9999993108212948E-4</v>
      </c>
      <c r="Y248" s="42">
        <f t="shared" si="166"/>
        <v>2.0000000000095497E-3</v>
      </c>
      <c r="Z248" s="65"/>
      <c r="AA248" s="65"/>
      <c r="AB248" s="65"/>
      <c r="AC248" s="65"/>
      <c r="AD248" s="65"/>
      <c r="AE248" s="57"/>
      <c r="AI248" s="58">
        <f t="shared" si="171"/>
        <v>-8.8344860123470426E-3</v>
      </c>
      <c r="AJ248" s="40">
        <f>D248-S248</f>
        <v>-1.4373986050486565E-4</v>
      </c>
      <c r="AK248" s="42">
        <f>E248-T248</f>
        <v>-1.310664315300869E-2</v>
      </c>
      <c r="AL248" s="65"/>
      <c r="AM248" s="65"/>
      <c r="AN248" s="65"/>
      <c r="AO248" s="65"/>
      <c r="AP248" s="65"/>
      <c r="AQ248" s="57"/>
      <c r="AR248" s="10"/>
    </row>
    <row r="249" spans="2:45" x14ac:dyDescent="0.25">
      <c r="B249" s="5">
        <v>1025</v>
      </c>
      <c r="C249" s="5">
        <v>595904.54099999997</v>
      </c>
      <c r="D249" s="5">
        <v>1160186.1850000001</v>
      </c>
      <c r="E249" s="5">
        <v>202.434</v>
      </c>
      <c r="F249" s="5" t="s">
        <v>79</v>
      </c>
      <c r="G249" s="5"/>
      <c r="H249" s="3"/>
      <c r="I249" s="5">
        <v>1025</v>
      </c>
      <c r="J249" s="5">
        <v>595904.72</v>
      </c>
      <c r="K249" s="5">
        <v>1160186.27</v>
      </c>
      <c r="L249" s="5">
        <v>202.43899999999999</v>
      </c>
      <c r="M249" s="5">
        <v>17</v>
      </c>
      <c r="N249" s="3"/>
      <c r="O249" s="5"/>
      <c r="P249" s="5"/>
      <c r="Q249" s="5"/>
      <c r="R249" s="1"/>
      <c r="S249" s="1"/>
      <c r="T249" s="5"/>
      <c r="U249" s="5"/>
      <c r="W249" s="32"/>
      <c r="X249" s="33"/>
      <c r="Y249" s="42">
        <f t="shared" ref="Y249" si="179">E249-L249</f>
        <v>-4.9999999999954525E-3</v>
      </c>
      <c r="Z249" s="65"/>
      <c r="AA249" s="65"/>
      <c r="AB249" s="65"/>
      <c r="AC249" s="65"/>
      <c r="AD249" s="65"/>
      <c r="AE249" s="57"/>
      <c r="AI249" s="58"/>
      <c r="AJ249" s="40"/>
      <c r="AK249" s="42"/>
      <c r="AL249" s="65"/>
      <c r="AM249" s="65"/>
      <c r="AN249" s="65"/>
      <c r="AO249" s="65"/>
      <c r="AP249" s="65"/>
      <c r="AQ249" s="57"/>
      <c r="AR249" s="10"/>
    </row>
    <row r="250" spans="2:45" x14ac:dyDescent="0.25">
      <c r="B250" s="5">
        <v>1027</v>
      </c>
      <c r="C250" s="5">
        <v>595795.07499999995</v>
      </c>
      <c r="D250" s="5">
        <v>1160141.423</v>
      </c>
      <c r="E250" s="5">
        <v>203.69900000000001</v>
      </c>
      <c r="F250" s="5" t="s">
        <v>49</v>
      </c>
      <c r="G250" s="5"/>
      <c r="H250" s="3"/>
      <c r="I250" s="5">
        <v>1027</v>
      </c>
      <c r="J250" s="5">
        <v>595795.13600000006</v>
      </c>
      <c r="K250" s="5">
        <v>1160141.31</v>
      </c>
      <c r="L250" s="5">
        <v>203.815</v>
      </c>
      <c r="M250" s="5">
        <v>10</v>
      </c>
      <c r="N250" s="3"/>
      <c r="O250" s="5">
        <v>1027</v>
      </c>
      <c r="P250" s="6">
        <v>-595795.14730548603</v>
      </c>
      <c r="Q250" s="6">
        <v>-1160141.30599657</v>
      </c>
      <c r="R250" s="1">
        <f t="shared" ref="R250:R253" si="180">-P250</f>
        <v>595795.14730548603</v>
      </c>
      <c r="S250" s="1">
        <f t="shared" ref="S250:S253" si="181">-Q250</f>
        <v>1160141.30599657</v>
      </c>
      <c r="T250" s="6">
        <v>203.69590548520699</v>
      </c>
      <c r="U250" s="5">
        <v>5</v>
      </c>
      <c r="W250" s="58">
        <f t="shared" ref="W250" si="182">C250-J250</f>
        <v>-6.1000000103376806E-2</v>
      </c>
      <c r="X250" s="40">
        <f t="shared" ref="X250" si="183">D250-K250</f>
        <v>0.11299999989569187</v>
      </c>
      <c r="Y250" s="161"/>
      <c r="Z250" s="65"/>
      <c r="AA250" s="65"/>
      <c r="AB250" s="65"/>
      <c r="AC250" s="65"/>
      <c r="AD250" s="65"/>
      <c r="AE250" s="57"/>
      <c r="AI250" s="32"/>
      <c r="AJ250" s="33"/>
      <c r="AK250" s="42">
        <f>E250-T250</f>
        <v>3.0945147930196981E-3</v>
      </c>
      <c r="AL250" s="65"/>
      <c r="AM250" s="65"/>
      <c r="AN250" s="65"/>
      <c r="AO250" s="65"/>
      <c r="AP250" s="65"/>
      <c r="AQ250" s="57"/>
      <c r="AR250" s="10"/>
    </row>
    <row r="251" spans="2:45" x14ac:dyDescent="0.25">
      <c r="B251" s="5">
        <v>1028</v>
      </c>
      <c r="C251" s="5">
        <v>595928.26100000006</v>
      </c>
      <c r="D251" s="5">
        <v>1160242.2080000001</v>
      </c>
      <c r="E251" s="5">
        <v>202.584</v>
      </c>
      <c r="F251" s="5" t="s">
        <v>28</v>
      </c>
      <c r="G251" s="5"/>
      <c r="H251" s="3"/>
      <c r="I251" s="5">
        <v>1028</v>
      </c>
      <c r="J251" s="5">
        <v>595928.24600000004</v>
      </c>
      <c r="K251" s="5">
        <v>1160242.2390000001</v>
      </c>
      <c r="L251" s="5">
        <v>202.607</v>
      </c>
      <c r="M251" s="5">
        <v>21</v>
      </c>
      <c r="N251" s="3"/>
      <c r="O251" s="5">
        <v>1028</v>
      </c>
      <c r="P251" s="6">
        <v>-595928.21521224803</v>
      </c>
      <c r="Q251" s="6">
        <v>-1160242.2113316001</v>
      </c>
      <c r="R251" s="1">
        <f t="shared" si="180"/>
        <v>595928.21521224803</v>
      </c>
      <c r="S251" s="1">
        <f t="shared" si="181"/>
        <v>1160242.2113316001</v>
      </c>
      <c r="T251" s="6">
        <v>202.61090340576101</v>
      </c>
      <c r="U251" s="5">
        <v>9</v>
      </c>
      <c r="W251" s="58">
        <f t="shared" si="169"/>
        <v>1.5000000013969839E-2</v>
      </c>
      <c r="X251" s="40">
        <f t="shared" si="170"/>
        <v>-3.0999999959021807E-2</v>
      </c>
      <c r="Y251" s="42">
        <f t="shared" si="166"/>
        <v>-2.2999999999996135E-2</v>
      </c>
      <c r="Z251" s="65"/>
      <c r="AA251" s="65"/>
      <c r="AB251" s="65"/>
      <c r="AC251" s="65"/>
      <c r="AD251" s="65"/>
      <c r="AE251" s="57"/>
      <c r="AI251" s="58">
        <f t="shared" si="171"/>
        <v>4.5787752023898065E-2</v>
      </c>
      <c r="AJ251" s="40">
        <f>D251-S251</f>
        <v>-3.3315999899059534E-3</v>
      </c>
      <c r="AK251" s="42">
        <f>E251-T251</f>
        <v>-2.6903405761004251E-2</v>
      </c>
      <c r="AL251" s="65"/>
      <c r="AM251" s="65"/>
      <c r="AN251" s="65"/>
      <c r="AO251" s="65"/>
      <c r="AP251" s="65"/>
      <c r="AQ251" s="57"/>
      <c r="AR251" s="10"/>
    </row>
    <row r="252" spans="2:45" x14ac:dyDescent="0.25">
      <c r="B252" s="5">
        <v>1029</v>
      </c>
      <c r="C252" s="5">
        <v>595901.848</v>
      </c>
      <c r="D252" s="5">
        <v>1160107.318</v>
      </c>
      <c r="E252" s="5">
        <v>202.9</v>
      </c>
      <c r="F252" s="5" t="s">
        <v>8</v>
      </c>
      <c r="G252" s="5"/>
      <c r="H252" s="3"/>
      <c r="I252" s="5">
        <v>1029</v>
      </c>
      <c r="J252" s="5">
        <v>595901.86800000002</v>
      </c>
      <c r="K252" s="5">
        <v>1160107.341</v>
      </c>
      <c r="L252" s="5">
        <v>202.89400000000001</v>
      </c>
      <c r="M252" s="5">
        <v>20</v>
      </c>
      <c r="N252" s="3"/>
      <c r="O252" s="5">
        <v>1029</v>
      </c>
      <c r="P252" s="6">
        <v>-595901.88284678501</v>
      </c>
      <c r="Q252" s="6">
        <v>-1160107.3775952701</v>
      </c>
      <c r="R252" s="1">
        <f t="shared" si="180"/>
        <v>595901.88284678501</v>
      </c>
      <c r="S252" s="1">
        <f t="shared" si="181"/>
        <v>1160107.3775952701</v>
      </c>
      <c r="T252" s="6">
        <v>202.89031127678601</v>
      </c>
      <c r="U252" s="5">
        <v>9</v>
      </c>
      <c r="W252" s="58">
        <f t="shared" si="169"/>
        <v>-2.0000000018626451E-2</v>
      </c>
      <c r="X252" s="40">
        <f t="shared" si="170"/>
        <v>-2.3000000044703484E-2</v>
      </c>
      <c r="Y252" s="42">
        <f t="shared" si="166"/>
        <v>6.0000000000002274E-3</v>
      </c>
      <c r="Z252" s="65"/>
      <c r="AA252" s="65"/>
      <c r="AB252" s="65"/>
      <c r="AC252" s="65"/>
      <c r="AD252" s="65"/>
      <c r="AE252" s="57"/>
      <c r="AI252" s="58">
        <f t="shared" si="171"/>
        <v>-3.4846785012632608E-2</v>
      </c>
      <c r="AJ252" s="40">
        <f>D252-S252</f>
        <v>-5.9595270082354546E-2</v>
      </c>
      <c r="AK252" s="42">
        <f>E252-T252</f>
        <v>9.6887232139977186E-3</v>
      </c>
      <c r="AL252" s="65"/>
      <c r="AM252" s="65"/>
      <c r="AN252" s="65"/>
      <c r="AO252" s="65"/>
      <c r="AP252" s="65"/>
      <c r="AQ252" s="57"/>
      <c r="AR252" s="10"/>
    </row>
    <row r="253" spans="2:45" ht="15.75" thickBot="1" x14ac:dyDescent="0.3">
      <c r="B253" s="5">
        <v>1030</v>
      </c>
      <c r="C253" s="5">
        <v>595963.86199999996</v>
      </c>
      <c r="D253" s="5">
        <v>1160171.398</v>
      </c>
      <c r="E253" s="5">
        <v>202.36799999999999</v>
      </c>
      <c r="F253" s="5" t="s">
        <v>80</v>
      </c>
      <c r="G253" s="5"/>
      <c r="H253" s="3"/>
      <c r="I253" s="5">
        <v>1030</v>
      </c>
      <c r="J253" s="5">
        <v>595963.875</v>
      </c>
      <c r="K253" s="5">
        <v>1160171.392</v>
      </c>
      <c r="L253" s="5">
        <v>202.35599999999999</v>
      </c>
      <c r="M253" s="5">
        <v>13</v>
      </c>
      <c r="N253" s="3"/>
      <c r="O253" s="5">
        <v>1030</v>
      </c>
      <c r="P253" s="6">
        <v>-595963.81822082901</v>
      </c>
      <c r="Q253" s="6">
        <v>-1160171.4224382399</v>
      </c>
      <c r="R253" s="1">
        <f t="shared" si="180"/>
        <v>595963.81822082901</v>
      </c>
      <c r="S253" s="1">
        <f t="shared" si="181"/>
        <v>1160171.4224382399</v>
      </c>
      <c r="T253" s="6">
        <v>202.27000388068001</v>
      </c>
      <c r="U253" s="5">
        <v>5</v>
      </c>
      <c r="W253" s="59">
        <f t="shared" si="169"/>
        <v>-1.3000000035390258E-2</v>
      </c>
      <c r="X253" s="60">
        <f t="shared" si="170"/>
        <v>6.0000000521540642E-3</v>
      </c>
      <c r="Y253" s="61">
        <f t="shared" si="166"/>
        <v>1.2000000000000455E-2</v>
      </c>
      <c r="Z253" s="65"/>
      <c r="AA253" s="65"/>
      <c r="AB253" s="65"/>
      <c r="AC253" s="65"/>
      <c r="AD253" s="65"/>
      <c r="AE253" s="57"/>
      <c r="AI253" s="59">
        <f t="shared" si="171"/>
        <v>4.3779170955531299E-2</v>
      </c>
      <c r="AJ253" s="60">
        <f>D253-S253</f>
        <v>-2.4438239866867661E-2</v>
      </c>
      <c r="AK253" s="61">
        <f>E253-T253</f>
        <v>9.7996119319986974E-2</v>
      </c>
      <c r="AL253" s="65"/>
      <c r="AM253" s="65"/>
      <c r="AN253" s="65"/>
      <c r="AO253" s="65"/>
      <c r="AP253" s="65"/>
      <c r="AQ253" s="57"/>
      <c r="AR253" s="10"/>
    </row>
    <row r="254" spans="2:45" ht="15.75" thickBot="1" x14ac:dyDescent="0.3">
      <c r="Z254" s="65"/>
      <c r="AA254" s="65"/>
      <c r="AB254" s="65"/>
      <c r="AC254" s="65"/>
      <c r="AD254" s="65"/>
      <c r="AE254" s="57"/>
      <c r="AL254" s="38"/>
      <c r="AM254" s="65"/>
      <c r="AN254" s="65"/>
      <c r="AO254" s="65"/>
      <c r="AP254" s="65"/>
      <c r="AQ254" s="65"/>
      <c r="AR254" s="57"/>
      <c r="AS254" s="10"/>
    </row>
    <row r="255" spans="2:45" ht="15.75" thickBot="1" x14ac:dyDescent="0.3">
      <c r="V255" s="78" t="s">
        <v>87</v>
      </c>
      <c r="W255" s="52">
        <f>COUNT(W225:W253)</f>
        <v>26</v>
      </c>
      <c r="X255" s="53">
        <f t="shared" ref="X255:Y255" si="184">COUNT(X225:X253)</f>
        <v>26</v>
      </c>
      <c r="Y255" s="54">
        <f t="shared" si="184"/>
        <v>26</v>
      </c>
      <c r="Z255" s="65"/>
      <c r="AA255" s="65"/>
      <c r="AB255" s="65"/>
      <c r="AC255" s="65"/>
      <c r="AD255" s="65"/>
      <c r="AE255" s="65"/>
      <c r="AH255" s="78" t="s">
        <v>87</v>
      </c>
      <c r="AI255" s="52">
        <f>COUNT(AI225:AI253)</f>
        <v>23</v>
      </c>
      <c r="AJ255" s="53">
        <f>COUNT(AJ225:AJ253)</f>
        <v>23</v>
      </c>
      <c r="AK255" s="54">
        <f>COUNT(AK225:AK253)</f>
        <v>24</v>
      </c>
      <c r="AM255" s="65"/>
      <c r="AN255" s="65"/>
      <c r="AO255" s="65"/>
      <c r="AP255" s="65"/>
      <c r="AQ255" s="65"/>
      <c r="AR255" s="65"/>
      <c r="AS255" s="10"/>
    </row>
    <row r="256" spans="2:45" x14ac:dyDescent="0.25">
      <c r="W256" s="18"/>
      <c r="X256" s="9"/>
      <c r="Y256" s="19"/>
      <c r="Z256" s="65"/>
      <c r="AA256" s="65"/>
      <c r="AB256" s="65"/>
      <c r="AC256" s="65"/>
      <c r="AD256" s="65"/>
      <c r="AE256" s="65"/>
      <c r="AI256" s="18"/>
      <c r="AJ256" s="9"/>
      <c r="AK256" s="19"/>
      <c r="AM256" s="65"/>
      <c r="AN256" s="65"/>
      <c r="AO256" s="65"/>
      <c r="AP256" s="65"/>
      <c r="AQ256" s="65"/>
      <c r="AR256" s="65"/>
      <c r="AS256" s="10"/>
    </row>
    <row r="257" spans="2:45" ht="15.75" thickBot="1" x14ac:dyDescent="0.3">
      <c r="W257" s="11">
        <f>SQRT(SUMSQ(W225:W253)/(W255))</f>
        <v>2.5859829276772994E-2</v>
      </c>
      <c r="X257" s="1">
        <f>SQRT(SUMSQ(X225:X253)/(X255))</f>
        <v>2.8704730234422361E-2</v>
      </c>
      <c r="Y257" s="12">
        <f>SQRT(SUMSQ(Y225:Y253)/(Y255))</f>
        <v>1.9888148771022539E-2</v>
      </c>
      <c r="Z257" s="65"/>
      <c r="AA257" s="65"/>
      <c r="AB257" s="65"/>
      <c r="AC257" s="65"/>
      <c r="AD257" s="65"/>
      <c r="AE257" s="57"/>
      <c r="AI257" s="11">
        <f>SQRT(SUMSQ(AI225:AI253)/(AI255))</f>
        <v>3.2746449795997022E-2</v>
      </c>
      <c r="AJ257" s="1">
        <f>SQRT(SUMSQ(AJ225:AJ253)/(AJ255))</f>
        <v>2.6867564987782352E-2</v>
      </c>
      <c r="AK257" s="12">
        <f>SQRT(SUMSQ(AK225:AK253)/(AK255))</f>
        <v>5.9016008991019449E-2</v>
      </c>
      <c r="AM257" s="65"/>
      <c r="AN257" s="65"/>
      <c r="AO257" s="65"/>
      <c r="AP257" s="65"/>
      <c r="AQ257" s="65"/>
      <c r="AR257" s="57"/>
      <c r="AS257" s="10"/>
    </row>
    <row r="258" spans="2:45" x14ac:dyDescent="0.25">
      <c r="V258" t="s">
        <v>114</v>
      </c>
      <c r="W258" s="18">
        <v>3</v>
      </c>
      <c r="X258" s="9"/>
      <c r="Y258" s="19" t="s">
        <v>190</v>
      </c>
      <c r="Z258" s="165" t="s">
        <v>112</v>
      </c>
      <c r="AA258" s="65"/>
      <c r="AB258" s="65"/>
      <c r="AC258" s="65"/>
      <c r="AD258" s="65"/>
      <c r="AE258" s="65"/>
      <c r="AF258" s="65"/>
      <c r="AH258" t="s">
        <v>114</v>
      </c>
      <c r="AI258" s="18">
        <v>3</v>
      </c>
      <c r="AJ258" s="9"/>
      <c r="AK258" s="19" t="s">
        <v>190</v>
      </c>
      <c r="AL258" s="87" t="s">
        <v>112</v>
      </c>
      <c r="AN258" s="65"/>
      <c r="AO258" s="65"/>
      <c r="AP258" s="65"/>
      <c r="AQ258" s="65"/>
      <c r="AR258" s="65"/>
      <c r="AS258" s="65"/>
    </row>
    <row r="259" spans="2:45" ht="15.75" thickBot="1" x14ac:dyDescent="0.3">
      <c r="V259" t="s">
        <v>116</v>
      </c>
      <c r="W259" s="13">
        <f>W257*$W$258</f>
        <v>7.7579487830318983E-2</v>
      </c>
      <c r="X259" s="14">
        <f>X257*$W$258</f>
        <v>8.6114190703267091E-2</v>
      </c>
      <c r="Y259" s="15">
        <f>Y257*3</f>
        <v>5.9664446313067616E-2</v>
      </c>
      <c r="Z259" s="166">
        <f>SQRT((W257^2+X257^2)/2)</f>
        <v>2.7319336632272085E-2</v>
      </c>
      <c r="AA259" s="65"/>
      <c r="AB259" s="65"/>
      <c r="AC259" s="65"/>
      <c r="AD259" s="65"/>
      <c r="AE259" s="57"/>
      <c r="AH259" t="s">
        <v>116</v>
      </c>
      <c r="AI259" s="20">
        <f>AI257*$AI$258</f>
        <v>9.823934938799106E-2</v>
      </c>
      <c r="AJ259" s="20">
        <f>AJ257*$AI$258</f>
        <v>8.0602694963347057E-2</v>
      </c>
      <c r="AK259" s="15">
        <f>AK257*3</f>
        <v>0.17704802697305835</v>
      </c>
      <c r="AL259" s="88">
        <f>SQRT((AI257^2+AJ257^2)/2)</f>
        <v>2.995159447019859E-2</v>
      </c>
      <c r="AN259" s="65"/>
      <c r="AO259" s="65"/>
      <c r="AP259" s="65"/>
      <c r="AQ259" s="65"/>
      <c r="AR259" s="57"/>
      <c r="AS259" s="10"/>
    </row>
    <row r="260" spans="2:45" x14ac:dyDescent="0.25">
      <c r="Z260" s="65"/>
      <c r="AA260" s="65"/>
      <c r="AB260" s="65"/>
      <c r="AC260" s="65"/>
      <c r="AD260" s="65"/>
      <c r="AE260" s="57"/>
    </row>
    <row r="261" spans="2:45" x14ac:dyDescent="0.25">
      <c r="Z261" s="65"/>
      <c r="AA261" s="65"/>
      <c r="AB261" s="65"/>
      <c r="AC261" s="65"/>
      <c r="AD261" s="65"/>
      <c r="AE261" s="57"/>
      <c r="AI261" t="s">
        <v>118</v>
      </c>
      <c r="AJ261" t="s">
        <v>119</v>
      </c>
    </row>
    <row r="262" spans="2:45" x14ac:dyDescent="0.25">
      <c r="W262" t="s">
        <v>118</v>
      </c>
      <c r="X262" t="s">
        <v>119</v>
      </c>
      <c r="AG262" t="s">
        <v>117</v>
      </c>
      <c r="AI262" s="89">
        <f>100/24*1</f>
        <v>4.166666666666667</v>
      </c>
      <c r="AJ262" s="89">
        <v>0</v>
      </c>
    </row>
    <row r="263" spans="2:45" x14ac:dyDescent="0.25">
      <c r="U263" t="s">
        <v>117</v>
      </c>
      <c r="W263" s="89">
        <f>100/29*3</f>
        <v>10.344827586206897</v>
      </c>
      <c r="X263" s="89">
        <f>W263</f>
        <v>10.344827586206897</v>
      </c>
    </row>
    <row r="265" spans="2:45" x14ac:dyDescent="0.25">
      <c r="N265" s="186" t="s">
        <v>166</v>
      </c>
      <c r="O265" s="186"/>
    </row>
    <row r="266" spans="2:45" ht="15.75" thickBot="1" x14ac:dyDescent="0.3">
      <c r="N266" s="155" t="s">
        <v>176</v>
      </c>
      <c r="O266" s="155" t="s">
        <v>175</v>
      </c>
    </row>
    <row r="267" spans="2:45" ht="18.75" thickBot="1" x14ac:dyDescent="0.4">
      <c r="B267">
        <v>1000</v>
      </c>
      <c r="C267" s="10">
        <v>596016.70400000003</v>
      </c>
      <c r="D267" s="10">
        <v>1160287.8940000001</v>
      </c>
      <c r="E267" s="10">
        <v>202.18600000000001</v>
      </c>
      <c r="N267" s="155">
        <f>B267</f>
        <v>1000</v>
      </c>
      <c r="O267" s="155"/>
      <c r="U267" s="130" t="s">
        <v>143</v>
      </c>
      <c r="V267" s="131" t="s">
        <v>144</v>
      </c>
      <c r="W267" s="132" t="s">
        <v>145</v>
      </c>
      <c r="X267" s="133" t="s">
        <v>189</v>
      </c>
    </row>
    <row r="268" spans="2:45" x14ac:dyDescent="0.25">
      <c r="B268">
        <v>1001</v>
      </c>
      <c r="C268" s="10">
        <v>596016.42200000002</v>
      </c>
      <c r="D268" s="10">
        <v>1160287.9439999999</v>
      </c>
      <c r="E268" s="10">
        <v>202.18299999999999</v>
      </c>
      <c r="G268">
        <v>335</v>
      </c>
      <c r="H268">
        <v>-596016.43000000005</v>
      </c>
      <c r="I268">
        <v>-1160287.95</v>
      </c>
      <c r="J268">
        <v>202.14</v>
      </c>
      <c r="N268" s="155">
        <f t="shared" ref="N268:N296" si="185">B268</f>
        <v>1001</v>
      </c>
      <c r="O268" s="155">
        <f t="shared" ref="O268:O296" si="186">G268</f>
        <v>335</v>
      </c>
      <c r="U268" s="126">
        <f t="shared" ref="U268:U272" si="187">B268</f>
        <v>1001</v>
      </c>
      <c r="V268" s="127">
        <f t="shared" ref="V268:V272" si="188">C268+H268</f>
        <v>-8.000000030733645E-3</v>
      </c>
      <c r="W268" s="128">
        <f t="shared" ref="W268:W272" si="189">D268+I268</f>
        <v>-6.0000000521540642E-3</v>
      </c>
      <c r="X268" s="129">
        <f>E268-J268</f>
        <v>4.3000000000006366E-2</v>
      </c>
      <c r="Z268">
        <f>ABS(V268)</f>
        <v>8.000000030733645E-3</v>
      </c>
      <c r="AA268">
        <f t="shared" ref="AA268:AB283" si="190">ABS(W268)</f>
        <v>6.0000000521540642E-3</v>
      </c>
      <c r="AB268">
        <f t="shared" si="190"/>
        <v>4.3000000000006366E-2</v>
      </c>
    </row>
    <row r="269" spans="2:45" x14ac:dyDescent="0.25">
      <c r="B269">
        <v>1002</v>
      </c>
      <c r="C269" s="10">
        <v>595956.701</v>
      </c>
      <c r="D269" s="10">
        <v>1160296.683</v>
      </c>
      <c r="E269" s="10">
        <v>202.38900000000001</v>
      </c>
      <c r="G269">
        <v>222</v>
      </c>
      <c r="H269">
        <v>-595956.71</v>
      </c>
      <c r="I269">
        <v>-1160296.68</v>
      </c>
      <c r="J269">
        <v>202.35</v>
      </c>
      <c r="N269" s="155">
        <f t="shared" si="185"/>
        <v>1002</v>
      </c>
      <c r="O269" s="155">
        <f t="shared" si="186"/>
        <v>222</v>
      </c>
      <c r="U269" s="124">
        <f t="shared" si="187"/>
        <v>1002</v>
      </c>
      <c r="V269" s="122">
        <f t="shared" si="188"/>
        <v>-8.9999999618157744E-3</v>
      </c>
      <c r="W269" s="102">
        <f t="shared" si="189"/>
        <v>3.0000000260770321E-3</v>
      </c>
      <c r="X269" s="119">
        <f t="shared" ref="X269:X272" si="191">E269-J269</f>
        <v>3.9000000000015689E-2</v>
      </c>
      <c r="Z269">
        <f t="shared" ref="Z269:AB293" si="192">ABS(V269)</f>
        <v>8.9999999618157744E-3</v>
      </c>
      <c r="AA269">
        <f t="shared" si="190"/>
        <v>3.0000000260770321E-3</v>
      </c>
      <c r="AB269">
        <f t="shared" si="190"/>
        <v>3.9000000000015689E-2</v>
      </c>
    </row>
    <row r="270" spans="2:45" ht="15.75" thickBot="1" x14ac:dyDescent="0.3">
      <c r="B270">
        <v>1003</v>
      </c>
      <c r="C270" s="10">
        <v>595921.84699999995</v>
      </c>
      <c r="D270" s="10">
        <v>1160304.1040000001</v>
      </c>
      <c r="E270" s="10">
        <v>202.32900000000001</v>
      </c>
      <c r="G270">
        <v>223</v>
      </c>
      <c r="H270">
        <v>-595921.87</v>
      </c>
      <c r="I270">
        <v>-1160304.1000000001</v>
      </c>
      <c r="J270">
        <v>202.28</v>
      </c>
      <c r="N270" s="155">
        <f t="shared" si="185"/>
        <v>1003</v>
      </c>
      <c r="O270" s="155">
        <f t="shared" si="186"/>
        <v>223</v>
      </c>
      <c r="U270" s="124">
        <f t="shared" si="187"/>
        <v>1003</v>
      </c>
      <c r="V270" s="122">
        <f t="shared" si="188"/>
        <v>-2.3000000044703484E-2</v>
      </c>
      <c r="W270" s="102">
        <f t="shared" si="189"/>
        <v>3.9999999571591616E-3</v>
      </c>
      <c r="X270" s="119">
        <f t="shared" si="191"/>
        <v>4.9000000000006594E-2</v>
      </c>
      <c r="Z270">
        <f t="shared" si="192"/>
        <v>2.3000000044703484E-2</v>
      </c>
      <c r="AA270">
        <f t="shared" si="190"/>
        <v>3.9999999571591616E-3</v>
      </c>
      <c r="AB270">
        <f t="shared" si="190"/>
        <v>4.9000000000006594E-2</v>
      </c>
    </row>
    <row r="271" spans="2:45" x14ac:dyDescent="0.25">
      <c r="B271">
        <v>1004</v>
      </c>
      <c r="C271" s="10">
        <v>595906.35400000005</v>
      </c>
      <c r="D271" s="10">
        <v>1160327.8929999999</v>
      </c>
      <c r="E271" s="10">
        <v>202.26</v>
      </c>
      <c r="G271">
        <v>226</v>
      </c>
      <c r="H271">
        <v>-595906.37</v>
      </c>
      <c r="I271">
        <v>-1160327.8999999999</v>
      </c>
      <c r="J271">
        <v>202.23</v>
      </c>
      <c r="N271" s="155">
        <f t="shared" si="185"/>
        <v>1004</v>
      </c>
      <c r="O271" s="155">
        <f t="shared" si="186"/>
        <v>226</v>
      </c>
      <c r="U271" s="124">
        <f t="shared" si="187"/>
        <v>1004</v>
      </c>
      <c r="V271" s="122">
        <f t="shared" si="188"/>
        <v>-1.5999999945051968E-2</v>
      </c>
      <c r="W271" s="102">
        <f t="shared" si="189"/>
        <v>-6.9999999832361937E-3</v>
      </c>
      <c r="X271" s="119">
        <f t="shared" si="191"/>
        <v>3.0000000000001137E-2</v>
      </c>
      <c r="Z271">
        <f t="shared" si="192"/>
        <v>1.5999999945051968E-2</v>
      </c>
      <c r="AA271">
        <f t="shared" si="190"/>
        <v>6.9999999832361937E-3</v>
      </c>
      <c r="AB271">
        <f t="shared" si="190"/>
        <v>3.0000000000001137E-2</v>
      </c>
      <c r="AE271" s="10">
        <v>0.05</v>
      </c>
      <c r="AG271" s="46" t="s">
        <v>102</v>
      </c>
      <c r="AH271" s="46" t="s">
        <v>104</v>
      </c>
    </row>
    <row r="272" spans="2:45" x14ac:dyDescent="0.25">
      <c r="B272">
        <v>1005</v>
      </c>
      <c r="C272" s="10">
        <v>595865.28799999994</v>
      </c>
      <c r="D272" s="10">
        <v>1160318.1599999999</v>
      </c>
      <c r="E272" s="10">
        <v>202.285</v>
      </c>
      <c r="G272">
        <v>224</v>
      </c>
      <c r="H272">
        <v>-595865.31999999995</v>
      </c>
      <c r="I272">
        <v>-1160318.1599999999</v>
      </c>
      <c r="J272">
        <v>202.24</v>
      </c>
      <c r="N272" s="155">
        <f t="shared" si="185"/>
        <v>1005</v>
      </c>
      <c r="O272" s="155">
        <f t="shared" si="186"/>
        <v>224</v>
      </c>
      <c r="U272" s="124">
        <f t="shared" si="187"/>
        <v>1005</v>
      </c>
      <c r="V272" s="122">
        <f t="shared" si="188"/>
        <v>-3.2000000006519258E-2</v>
      </c>
      <c r="W272" s="102">
        <f t="shared" si="189"/>
        <v>0</v>
      </c>
      <c r="X272" s="119">
        <f t="shared" si="191"/>
        <v>4.4999999999987494E-2</v>
      </c>
      <c r="Z272">
        <f t="shared" si="192"/>
        <v>3.2000000006519258E-2</v>
      </c>
      <c r="AA272">
        <f t="shared" si="190"/>
        <v>0</v>
      </c>
      <c r="AB272">
        <f t="shared" si="190"/>
        <v>4.4999999999987494E-2</v>
      </c>
      <c r="AE272" s="77">
        <v>0.04</v>
      </c>
      <c r="AF272" s="77"/>
      <c r="AG272" s="74">
        <v>-0.05</v>
      </c>
      <c r="AH272" s="2"/>
      <c r="AI272" s="38">
        <v>1</v>
      </c>
      <c r="AJ272" s="38"/>
      <c r="AK272" s="38"/>
      <c r="AL272" s="38"/>
    </row>
    <row r="273" spans="2:38" x14ac:dyDescent="0.25">
      <c r="B273">
        <v>1006</v>
      </c>
      <c r="C273" s="10">
        <v>595865.33600000001</v>
      </c>
      <c r="D273" s="10">
        <v>1160318.4080000001</v>
      </c>
      <c r="E273" s="10">
        <v>202.292</v>
      </c>
      <c r="N273" s="155">
        <f t="shared" si="185"/>
        <v>1006</v>
      </c>
      <c r="O273" s="155"/>
      <c r="U273" s="124">
        <f t="shared" ref="U273:U280" si="193">B274</f>
        <v>1007</v>
      </c>
      <c r="V273" s="122">
        <f t="shared" ref="V273:W280" si="194">C274+H274</f>
        <v>2.9999999096617103E-3</v>
      </c>
      <c r="W273" s="102">
        <f t="shared" si="194"/>
        <v>1.3999999966472387E-2</v>
      </c>
      <c r="X273" s="119">
        <f t="shared" ref="X273:X280" si="195">E274-J274</f>
        <v>3.6000000000001364E-2</v>
      </c>
      <c r="Z273">
        <f t="shared" si="192"/>
        <v>2.9999999096617103E-3</v>
      </c>
      <c r="AA273">
        <f t="shared" si="190"/>
        <v>1.3999999966472387E-2</v>
      </c>
      <c r="AB273">
        <f t="shared" si="190"/>
        <v>3.6000000000001364E-2</v>
      </c>
      <c r="AE273" s="10">
        <v>0.03</v>
      </c>
      <c r="AF273" s="77"/>
      <c r="AG273" s="74">
        <v>-0.04</v>
      </c>
      <c r="AH273" s="2">
        <v>0</v>
      </c>
      <c r="AI273" s="38"/>
      <c r="AJ273" s="38"/>
      <c r="AK273" s="38"/>
      <c r="AL273" s="38"/>
    </row>
    <row r="274" spans="2:38" x14ac:dyDescent="0.25">
      <c r="B274">
        <v>1007</v>
      </c>
      <c r="C274" s="10">
        <v>595892.54299999995</v>
      </c>
      <c r="D274" s="10">
        <v>1160256.2039999999</v>
      </c>
      <c r="E274" s="10">
        <v>202.86600000000001</v>
      </c>
      <c r="G274">
        <v>219</v>
      </c>
      <c r="H274">
        <v>-595892.54</v>
      </c>
      <c r="I274">
        <v>-1160256.19</v>
      </c>
      <c r="J274">
        <v>202.83</v>
      </c>
      <c r="N274" s="155">
        <f t="shared" si="185"/>
        <v>1007</v>
      </c>
      <c r="O274" s="155">
        <f t="shared" si="186"/>
        <v>219</v>
      </c>
      <c r="U274" s="124">
        <f t="shared" si="193"/>
        <v>1008</v>
      </c>
      <c r="V274" s="122">
        <f t="shared" si="194"/>
        <v>-2.7999999932944775E-2</v>
      </c>
      <c r="W274" s="102">
        <f t="shared" si="194"/>
        <v>-1.8999999854713678E-2</v>
      </c>
      <c r="X274" s="119">
        <f t="shared" si="195"/>
        <v>3.3000000000015461E-2</v>
      </c>
      <c r="Z274">
        <f t="shared" si="192"/>
        <v>2.7999999932944775E-2</v>
      </c>
      <c r="AA274">
        <f t="shared" si="190"/>
        <v>1.8999999854713678E-2</v>
      </c>
      <c r="AB274">
        <f t="shared" si="190"/>
        <v>3.3000000000015461E-2</v>
      </c>
      <c r="AE274" s="77">
        <v>0.02</v>
      </c>
      <c r="AF274" s="77"/>
      <c r="AG274" s="74">
        <v>-0.03</v>
      </c>
      <c r="AH274" s="2">
        <v>2</v>
      </c>
      <c r="AI274" s="38"/>
      <c r="AJ274" s="38"/>
      <c r="AK274" s="38"/>
      <c r="AL274" s="38"/>
    </row>
    <row r="275" spans="2:38" x14ac:dyDescent="0.25">
      <c r="B275">
        <v>1008</v>
      </c>
      <c r="C275" s="10">
        <v>595864.67200000002</v>
      </c>
      <c r="D275" s="10">
        <v>1160274.371</v>
      </c>
      <c r="E275" s="10">
        <v>202.63300000000001</v>
      </c>
      <c r="G275">
        <v>221</v>
      </c>
      <c r="H275">
        <v>-595864.69999999995</v>
      </c>
      <c r="I275">
        <v>-1160274.3899999999</v>
      </c>
      <c r="J275">
        <v>202.6</v>
      </c>
      <c r="N275" s="155">
        <f t="shared" si="185"/>
        <v>1008</v>
      </c>
      <c r="O275" s="155">
        <f t="shared" si="186"/>
        <v>221</v>
      </c>
      <c r="U275" s="124">
        <f t="shared" si="193"/>
        <v>1009</v>
      </c>
      <c r="V275" s="122">
        <f t="shared" si="194"/>
        <v>9.0000000782310963E-3</v>
      </c>
      <c r="W275" s="102">
        <f t="shared" si="194"/>
        <v>-3.9999999571591616E-3</v>
      </c>
      <c r="X275" s="119">
        <f t="shared" si="195"/>
        <v>3.2000000000010687E-2</v>
      </c>
      <c r="Z275">
        <f t="shared" si="192"/>
        <v>9.0000000782310963E-3</v>
      </c>
      <c r="AA275">
        <f t="shared" si="190"/>
        <v>3.9999999571591616E-3</v>
      </c>
      <c r="AB275">
        <f t="shared" si="190"/>
        <v>3.2000000000010687E-2</v>
      </c>
      <c r="AE275" s="10">
        <v>0.01</v>
      </c>
      <c r="AF275" s="77"/>
      <c r="AG275" s="74">
        <v>-0.02</v>
      </c>
      <c r="AH275" s="2">
        <v>3</v>
      </c>
      <c r="AI275" s="38"/>
      <c r="AJ275" s="47"/>
      <c r="AK275" s="47"/>
      <c r="AL275" s="38"/>
    </row>
    <row r="276" spans="2:38" x14ac:dyDescent="0.25">
      <c r="B276">
        <v>1009</v>
      </c>
      <c r="C276" s="10">
        <v>595877.44900000002</v>
      </c>
      <c r="D276" s="10">
        <v>1160142.686</v>
      </c>
      <c r="E276" s="10">
        <v>203.28200000000001</v>
      </c>
      <c r="G276">
        <v>214</v>
      </c>
      <c r="H276">
        <v>-595877.43999999994</v>
      </c>
      <c r="I276">
        <v>-1160142.69</v>
      </c>
      <c r="J276">
        <v>203.25</v>
      </c>
      <c r="N276" s="155">
        <f t="shared" si="185"/>
        <v>1009</v>
      </c>
      <c r="O276" s="155">
        <f t="shared" si="186"/>
        <v>214</v>
      </c>
      <c r="U276" s="124">
        <f t="shared" si="193"/>
        <v>1010</v>
      </c>
      <c r="V276" s="122">
        <f t="shared" si="194"/>
        <v>-1.5000000013969839E-2</v>
      </c>
      <c r="W276" s="102">
        <f t="shared" si="194"/>
        <v>3.0000000260770321E-3</v>
      </c>
      <c r="X276" s="119">
        <f t="shared" si="195"/>
        <v>4.3000000000006366E-2</v>
      </c>
      <c r="Z276">
        <f t="shared" si="192"/>
        <v>1.5000000013969839E-2</v>
      </c>
      <c r="AA276">
        <f t="shared" si="190"/>
        <v>3.0000000260770321E-3</v>
      </c>
      <c r="AB276">
        <f t="shared" si="190"/>
        <v>4.3000000000006366E-2</v>
      </c>
      <c r="AE276" s="77">
        <v>0</v>
      </c>
      <c r="AF276" s="77"/>
      <c r="AG276" s="74">
        <v>-0.01</v>
      </c>
      <c r="AH276" s="2">
        <v>5</v>
      </c>
      <c r="AI276" s="38"/>
      <c r="AJ276" s="74"/>
      <c r="AK276" s="2"/>
      <c r="AL276" s="38"/>
    </row>
    <row r="277" spans="2:38" x14ac:dyDescent="0.25">
      <c r="B277">
        <v>1010</v>
      </c>
      <c r="C277" s="10">
        <v>595869.69499999995</v>
      </c>
      <c r="D277" s="10">
        <v>1160117.453</v>
      </c>
      <c r="E277" s="10">
        <v>203.71299999999999</v>
      </c>
      <c r="G277">
        <v>211</v>
      </c>
      <c r="H277">
        <v>-595869.71</v>
      </c>
      <c r="I277">
        <v>-1160117.45</v>
      </c>
      <c r="J277">
        <v>203.67</v>
      </c>
      <c r="N277" s="155">
        <f t="shared" si="185"/>
        <v>1010</v>
      </c>
      <c r="O277" s="155">
        <f t="shared" si="186"/>
        <v>211</v>
      </c>
      <c r="U277" s="124">
        <f t="shared" si="193"/>
        <v>1011</v>
      </c>
      <c r="V277" s="122">
        <f t="shared" si="194"/>
        <v>-1.1999999987892807E-2</v>
      </c>
      <c r="W277" s="102">
        <f t="shared" si="194"/>
        <v>-1.3000000035390258E-2</v>
      </c>
      <c r="X277" s="119">
        <f t="shared" si="195"/>
        <v>3.3000000000015461E-2</v>
      </c>
      <c r="Z277">
        <f t="shared" si="192"/>
        <v>1.1999999987892807E-2</v>
      </c>
      <c r="AA277">
        <f t="shared" si="190"/>
        <v>1.3000000035390258E-2</v>
      </c>
      <c r="AB277">
        <f t="shared" si="190"/>
        <v>3.3000000000015461E-2</v>
      </c>
      <c r="AE277" s="10">
        <v>-0.01</v>
      </c>
      <c r="AF277" s="77"/>
      <c r="AG277" s="74">
        <v>0</v>
      </c>
      <c r="AH277" s="2">
        <v>5</v>
      </c>
      <c r="AI277" s="38"/>
      <c r="AJ277" s="74"/>
      <c r="AK277" s="2"/>
      <c r="AL277" s="38"/>
    </row>
    <row r="278" spans="2:38" x14ac:dyDescent="0.25">
      <c r="B278">
        <v>1011</v>
      </c>
      <c r="C278" s="10">
        <v>595859.93799999997</v>
      </c>
      <c r="D278" s="10">
        <v>1160054.7169999999</v>
      </c>
      <c r="E278" s="10">
        <v>204.63300000000001</v>
      </c>
      <c r="G278">
        <v>210</v>
      </c>
      <c r="H278">
        <v>-595859.94999999995</v>
      </c>
      <c r="I278">
        <v>-1160054.73</v>
      </c>
      <c r="J278">
        <v>204.6</v>
      </c>
      <c r="N278" s="155">
        <f t="shared" si="185"/>
        <v>1011</v>
      </c>
      <c r="O278" s="155">
        <f t="shared" si="186"/>
        <v>210</v>
      </c>
      <c r="U278" s="124">
        <f t="shared" si="193"/>
        <v>1012</v>
      </c>
      <c r="V278" s="122">
        <f t="shared" si="194"/>
        <v>-9.9999993108212948E-4</v>
      </c>
      <c r="W278" s="102">
        <f t="shared" si="194"/>
        <v>-1.2000000104308128E-2</v>
      </c>
      <c r="X278" s="119">
        <f t="shared" si="195"/>
        <v>4.8000000000001819E-2</v>
      </c>
      <c r="Z278">
        <f t="shared" si="192"/>
        <v>9.9999993108212948E-4</v>
      </c>
      <c r="AA278">
        <f t="shared" si="190"/>
        <v>1.2000000104308128E-2</v>
      </c>
      <c r="AB278">
        <f t="shared" si="190"/>
        <v>4.8000000000001819E-2</v>
      </c>
      <c r="AE278" s="77">
        <v>-0.02</v>
      </c>
      <c r="AF278" s="77"/>
      <c r="AG278" s="74">
        <v>0.01</v>
      </c>
      <c r="AH278" s="2">
        <v>6</v>
      </c>
      <c r="AI278" s="38"/>
      <c r="AJ278" s="74"/>
      <c r="AK278" s="2"/>
      <c r="AL278" s="38"/>
    </row>
    <row r="279" spans="2:38" x14ac:dyDescent="0.25">
      <c r="B279">
        <v>1012</v>
      </c>
      <c r="C279" s="10">
        <v>595851.44900000002</v>
      </c>
      <c r="D279" s="10">
        <v>1160016.548</v>
      </c>
      <c r="E279" s="10">
        <v>205.358</v>
      </c>
      <c r="G279">
        <v>206</v>
      </c>
      <c r="H279">
        <v>-595851.44999999995</v>
      </c>
      <c r="I279">
        <v>-1160016.56</v>
      </c>
      <c r="J279">
        <v>205.31</v>
      </c>
      <c r="N279" s="155">
        <f t="shared" si="185"/>
        <v>1012</v>
      </c>
      <c r="O279" s="155">
        <f t="shared" si="186"/>
        <v>206</v>
      </c>
      <c r="U279" s="124">
        <f t="shared" si="193"/>
        <v>1013</v>
      </c>
      <c r="V279" s="122">
        <f t="shared" si="194"/>
        <v>1.3000000035390258E-2</v>
      </c>
      <c r="W279" s="102">
        <f t="shared" si="194"/>
        <v>-1.0999999940395355E-2</v>
      </c>
      <c r="X279" s="119">
        <f t="shared" si="195"/>
        <v>4.2000000000001592E-2</v>
      </c>
      <c r="Z279">
        <f t="shared" si="192"/>
        <v>1.3000000035390258E-2</v>
      </c>
      <c r="AA279">
        <f t="shared" si="190"/>
        <v>1.0999999940395355E-2</v>
      </c>
      <c r="AB279">
        <f t="shared" si="190"/>
        <v>4.2000000000001592E-2</v>
      </c>
      <c r="AE279" s="10">
        <v>-0.03</v>
      </c>
      <c r="AF279" s="77"/>
      <c r="AG279" s="74">
        <v>0.02</v>
      </c>
      <c r="AH279" s="2">
        <v>3</v>
      </c>
      <c r="AI279" s="38"/>
      <c r="AJ279" s="74"/>
      <c r="AK279" s="2"/>
      <c r="AL279" s="38"/>
    </row>
    <row r="280" spans="2:38" x14ac:dyDescent="0.25">
      <c r="B280">
        <v>1013</v>
      </c>
      <c r="C280" s="10">
        <v>595879.96299999999</v>
      </c>
      <c r="D280" s="10">
        <v>1160026.689</v>
      </c>
      <c r="E280" s="10">
        <v>204.99199999999999</v>
      </c>
      <c r="G280">
        <v>208</v>
      </c>
      <c r="H280">
        <v>-595879.94999999995</v>
      </c>
      <c r="I280">
        <v>-1160026.7</v>
      </c>
      <c r="J280">
        <v>204.95</v>
      </c>
      <c r="N280" s="155">
        <f t="shared" si="185"/>
        <v>1013</v>
      </c>
      <c r="O280" s="155">
        <f t="shared" si="186"/>
        <v>208</v>
      </c>
      <c r="U280" s="124">
        <f t="shared" si="193"/>
        <v>1014</v>
      </c>
      <c r="V280" s="122">
        <f t="shared" si="194"/>
        <v>-7.099999999627471E-2</v>
      </c>
      <c r="W280" s="102">
        <f t="shared" si="194"/>
        <v>-0.11999999987892807</v>
      </c>
      <c r="X280" s="119">
        <f t="shared" si="195"/>
        <v>4.8000000000001819E-2</v>
      </c>
      <c r="Z280">
        <f t="shared" si="192"/>
        <v>7.099999999627471E-2</v>
      </c>
      <c r="AA280">
        <f t="shared" si="190"/>
        <v>0.11999999987892807</v>
      </c>
      <c r="AB280">
        <f t="shared" si="190"/>
        <v>4.8000000000001819E-2</v>
      </c>
      <c r="AE280" s="77">
        <v>-0.04</v>
      </c>
      <c r="AF280" s="77"/>
      <c r="AG280" s="74">
        <v>0.03</v>
      </c>
      <c r="AH280" s="2">
        <v>0</v>
      </c>
      <c r="AI280" s="38"/>
      <c r="AJ280" s="74"/>
      <c r="AK280" s="2"/>
      <c r="AL280" s="38"/>
    </row>
    <row r="281" spans="2:38" x14ac:dyDescent="0.25">
      <c r="B281">
        <v>1014</v>
      </c>
      <c r="C281" s="10">
        <v>595902.63899999997</v>
      </c>
      <c r="D281" s="10">
        <v>1159992.81</v>
      </c>
      <c r="E281" s="10">
        <v>206.018</v>
      </c>
      <c r="G281">
        <v>203</v>
      </c>
      <c r="H281">
        <v>-595902.71</v>
      </c>
      <c r="I281">
        <v>-1159992.93</v>
      </c>
      <c r="J281">
        <v>205.97</v>
      </c>
      <c r="N281" s="155">
        <f t="shared" si="185"/>
        <v>1014</v>
      </c>
      <c r="O281" s="155">
        <f t="shared" si="186"/>
        <v>203</v>
      </c>
      <c r="U281" s="124">
        <f t="shared" ref="U281:U290" si="196">B283</f>
        <v>1016</v>
      </c>
      <c r="V281" s="122">
        <f t="shared" ref="V281:V290" si="197">C283+H283</f>
        <v>5.2999999956227839E-2</v>
      </c>
      <c r="W281" s="102">
        <f t="shared" ref="W281:W290" si="198">D283+I283</f>
        <v>2.2000000113621354E-2</v>
      </c>
      <c r="X281" s="119">
        <f t="shared" ref="X281:X290" si="199">E283-J283</f>
        <v>3.299999999998704E-2</v>
      </c>
      <c r="Z281">
        <f t="shared" si="192"/>
        <v>5.2999999956227839E-2</v>
      </c>
      <c r="AA281">
        <f t="shared" si="190"/>
        <v>2.2000000113621354E-2</v>
      </c>
      <c r="AB281">
        <f t="shared" si="190"/>
        <v>3.299999999998704E-2</v>
      </c>
      <c r="AE281" s="10">
        <v>-0.05</v>
      </c>
      <c r="AF281" s="77"/>
      <c r="AG281" s="74">
        <v>0.04</v>
      </c>
      <c r="AH281" s="2">
        <v>0</v>
      </c>
      <c r="AI281" s="38"/>
      <c r="AJ281" s="74"/>
      <c r="AK281" s="2"/>
      <c r="AL281" s="38"/>
    </row>
    <row r="282" spans="2:38" x14ac:dyDescent="0.25">
      <c r="B282">
        <v>1015</v>
      </c>
      <c r="C282" s="10">
        <v>595877.88500000001</v>
      </c>
      <c r="D282" s="10">
        <v>1159995.2339999999</v>
      </c>
      <c r="E282" s="10">
        <v>204.86199999999999</v>
      </c>
      <c r="G282">
        <v>204</v>
      </c>
      <c r="H282">
        <v>-595877.87</v>
      </c>
      <c r="I282">
        <v>-1159995.3</v>
      </c>
      <c r="J282">
        <v>206.31</v>
      </c>
      <c r="N282" s="155">
        <f t="shared" si="185"/>
        <v>1015</v>
      </c>
      <c r="O282" s="155">
        <f t="shared" si="186"/>
        <v>204</v>
      </c>
      <c r="U282" s="124">
        <f t="shared" si="196"/>
        <v>1017</v>
      </c>
      <c r="V282" s="122">
        <f t="shared" si="197"/>
        <v>-1.5999999945051968E-2</v>
      </c>
      <c r="W282" s="102">
        <f t="shared" si="198"/>
        <v>0</v>
      </c>
      <c r="X282" s="119">
        <f t="shared" si="199"/>
        <v>5.0000000000011369E-2</v>
      </c>
      <c r="Z282">
        <f t="shared" si="192"/>
        <v>1.5999999945051968E-2</v>
      </c>
      <c r="AA282">
        <f t="shared" si="190"/>
        <v>0</v>
      </c>
      <c r="AB282">
        <f t="shared" si="190"/>
        <v>5.0000000000011369E-2</v>
      </c>
      <c r="AE282" s="77"/>
      <c r="AF282" s="77"/>
      <c r="AG282" s="74">
        <v>0.05</v>
      </c>
      <c r="AH282" s="2">
        <v>0</v>
      </c>
      <c r="AI282" s="38"/>
      <c r="AJ282" s="74"/>
      <c r="AK282" s="2"/>
      <c r="AL282" s="38"/>
    </row>
    <row r="283" spans="2:38" ht="15.75" thickBot="1" x14ac:dyDescent="0.3">
      <c r="B283">
        <v>1016</v>
      </c>
      <c r="C283" s="10">
        <v>595813.34299999999</v>
      </c>
      <c r="D283" s="10">
        <v>1160003.9620000001</v>
      </c>
      <c r="E283" s="10">
        <v>205.893</v>
      </c>
      <c r="G283">
        <v>205</v>
      </c>
      <c r="H283">
        <v>-595813.29</v>
      </c>
      <c r="I283">
        <v>-1160003.94</v>
      </c>
      <c r="J283">
        <v>205.86</v>
      </c>
      <c r="N283" s="155">
        <f t="shared" si="185"/>
        <v>1016</v>
      </c>
      <c r="O283" s="155">
        <f t="shared" si="186"/>
        <v>205</v>
      </c>
      <c r="U283" s="124">
        <f t="shared" si="196"/>
        <v>1018</v>
      </c>
      <c r="V283" s="122">
        <f t="shared" si="197"/>
        <v>1.3999999966472387E-2</v>
      </c>
      <c r="W283" s="102">
        <f t="shared" si="198"/>
        <v>1.999999862164259E-3</v>
      </c>
      <c r="X283" s="119">
        <f t="shared" si="199"/>
        <v>3.1999999999982265E-2</v>
      </c>
      <c r="Z283">
        <f t="shared" si="192"/>
        <v>1.3999999966472387E-2</v>
      </c>
      <c r="AA283">
        <f t="shared" si="190"/>
        <v>1.999999862164259E-3</v>
      </c>
      <c r="AB283">
        <f t="shared" si="190"/>
        <v>3.1999999999982265E-2</v>
      </c>
      <c r="AE283" s="77"/>
      <c r="AF283" s="77"/>
      <c r="AG283" s="45" t="s">
        <v>103</v>
      </c>
      <c r="AH283" s="45"/>
      <c r="AI283" s="38">
        <v>1</v>
      </c>
      <c r="AJ283" s="74"/>
      <c r="AK283" s="2"/>
      <c r="AL283" s="38"/>
    </row>
    <row r="284" spans="2:38" x14ac:dyDescent="0.25">
      <c r="B284">
        <v>1017</v>
      </c>
      <c r="C284" s="10">
        <v>595789.48400000005</v>
      </c>
      <c r="D284" s="10">
        <v>1160070.26</v>
      </c>
      <c r="E284" s="10">
        <v>205.65</v>
      </c>
      <c r="G284">
        <v>209</v>
      </c>
      <c r="H284">
        <v>-595789.5</v>
      </c>
      <c r="I284">
        <v>-1160070.26</v>
      </c>
      <c r="J284">
        <v>205.6</v>
      </c>
      <c r="N284" s="155">
        <f t="shared" si="185"/>
        <v>1017</v>
      </c>
      <c r="O284" s="155">
        <f t="shared" si="186"/>
        <v>209</v>
      </c>
      <c r="U284" s="124">
        <f t="shared" si="196"/>
        <v>1019</v>
      </c>
      <c r="V284" s="122">
        <f t="shared" si="197"/>
        <v>-1.9999999785795808E-3</v>
      </c>
      <c r="W284" s="102">
        <f t="shared" si="198"/>
        <v>2.0000000949949026E-3</v>
      </c>
      <c r="X284" s="119">
        <f t="shared" si="199"/>
        <v>4.6999999999997044E-2</v>
      </c>
      <c r="Z284">
        <f t="shared" si="192"/>
        <v>1.9999999785795808E-3</v>
      </c>
      <c r="AA284">
        <f t="shared" si="192"/>
        <v>2.0000000949949026E-3</v>
      </c>
      <c r="AB284">
        <f t="shared" si="192"/>
        <v>4.6999999999997044E-2</v>
      </c>
      <c r="AE284" s="77"/>
      <c r="AF284" s="77"/>
      <c r="AG284" s="74"/>
      <c r="AH284" s="2"/>
      <c r="AI284" s="38"/>
      <c r="AJ284" s="74"/>
      <c r="AK284" s="2"/>
      <c r="AL284" s="38"/>
    </row>
    <row r="285" spans="2:38" x14ac:dyDescent="0.25">
      <c r="B285">
        <v>1018</v>
      </c>
      <c r="C285" s="10">
        <v>595848.62399999995</v>
      </c>
      <c r="D285" s="10">
        <v>1159970.122</v>
      </c>
      <c r="E285" s="10">
        <v>205.27199999999999</v>
      </c>
      <c r="G285">
        <v>202</v>
      </c>
      <c r="H285">
        <v>-595848.61</v>
      </c>
      <c r="I285">
        <v>-1159970.1200000001</v>
      </c>
      <c r="J285">
        <v>205.24</v>
      </c>
      <c r="N285" s="155">
        <f t="shared" si="185"/>
        <v>1018</v>
      </c>
      <c r="O285" s="155">
        <f t="shared" si="186"/>
        <v>202</v>
      </c>
      <c r="U285" s="124">
        <f t="shared" si="196"/>
        <v>1020</v>
      </c>
      <c r="V285" s="122">
        <f t="shared" si="197"/>
        <v>1.9999999785795808E-3</v>
      </c>
      <c r="W285" s="102">
        <f t="shared" si="198"/>
        <v>-1.3999999966472387E-2</v>
      </c>
      <c r="X285" s="119">
        <f t="shared" si="199"/>
        <v>6.0000000000002274E-3</v>
      </c>
      <c r="Z285">
        <f t="shared" si="192"/>
        <v>1.9999999785795808E-3</v>
      </c>
      <c r="AA285">
        <f t="shared" si="192"/>
        <v>1.3999999966472387E-2</v>
      </c>
      <c r="AB285">
        <f t="shared" si="192"/>
        <v>6.0000000000002274E-3</v>
      </c>
      <c r="AE285" s="77"/>
      <c r="AF285" s="77"/>
      <c r="AG285" s="74"/>
      <c r="AH285" s="2"/>
      <c r="AI285" s="38"/>
      <c r="AJ285" s="74"/>
      <c r="AK285" s="2"/>
      <c r="AL285" s="38"/>
    </row>
    <row r="286" spans="2:38" x14ac:dyDescent="0.25">
      <c r="B286">
        <v>1019</v>
      </c>
      <c r="C286" s="10">
        <v>595931.24800000002</v>
      </c>
      <c r="D286" s="10">
        <v>1160016.0220000001</v>
      </c>
      <c r="E286" s="10">
        <v>204.80699999999999</v>
      </c>
      <c r="G286">
        <v>207</v>
      </c>
      <c r="H286">
        <v>-595931.25</v>
      </c>
      <c r="I286">
        <v>-1160016.02</v>
      </c>
      <c r="J286">
        <v>204.76</v>
      </c>
      <c r="N286" s="155">
        <f t="shared" si="185"/>
        <v>1019</v>
      </c>
      <c r="O286" s="155">
        <f t="shared" si="186"/>
        <v>207</v>
      </c>
      <c r="U286" s="124">
        <f t="shared" si="196"/>
        <v>1021</v>
      </c>
      <c r="V286" s="122">
        <f t="shared" si="197"/>
        <v>-1.5000000013969839E-2</v>
      </c>
      <c r="W286" s="102">
        <f t="shared" si="198"/>
        <v>-5.9999998193234205E-3</v>
      </c>
      <c r="X286" s="119">
        <f t="shared" si="199"/>
        <v>3.4999999999996589E-2</v>
      </c>
      <c r="Z286">
        <f t="shared" si="192"/>
        <v>1.5000000013969839E-2</v>
      </c>
      <c r="AA286">
        <f t="shared" si="192"/>
        <v>5.9999998193234205E-3</v>
      </c>
      <c r="AB286">
        <f t="shared" si="192"/>
        <v>3.4999999999996589E-2</v>
      </c>
      <c r="AE286" s="77"/>
      <c r="AF286" s="77"/>
      <c r="AG286" s="74"/>
      <c r="AH286" s="2"/>
      <c r="AI286" s="38"/>
      <c r="AJ286" s="74"/>
      <c r="AK286" s="2"/>
      <c r="AL286" s="38"/>
    </row>
    <row r="287" spans="2:38" x14ac:dyDescent="0.25">
      <c r="B287">
        <v>1020</v>
      </c>
      <c r="C287" s="10">
        <v>595992.35199999996</v>
      </c>
      <c r="D287" s="10">
        <v>1160013.446</v>
      </c>
      <c r="E287" s="10">
        <v>204.89599999999999</v>
      </c>
      <c r="G287">
        <v>312</v>
      </c>
      <c r="H287">
        <v>-595992.35</v>
      </c>
      <c r="I287">
        <v>-1160013.46</v>
      </c>
      <c r="J287">
        <v>204.89</v>
      </c>
      <c r="N287" s="155">
        <f t="shared" si="185"/>
        <v>1020</v>
      </c>
      <c r="O287" s="155">
        <f t="shared" si="186"/>
        <v>312</v>
      </c>
      <c r="U287" s="124">
        <f t="shared" si="196"/>
        <v>1022</v>
      </c>
      <c r="V287" s="122">
        <f t="shared" si="197"/>
        <v>1.5000000013969839E-2</v>
      </c>
      <c r="W287" s="102">
        <f t="shared" si="198"/>
        <v>-5.9999998193234205E-3</v>
      </c>
      <c r="X287" s="119">
        <f t="shared" si="199"/>
        <v>3.7000000000006139E-2</v>
      </c>
      <c r="Z287">
        <f t="shared" si="192"/>
        <v>1.5000000013969839E-2</v>
      </c>
      <c r="AA287">
        <f t="shared" si="192"/>
        <v>5.9999998193234205E-3</v>
      </c>
      <c r="AB287">
        <f t="shared" si="192"/>
        <v>3.7000000000006139E-2</v>
      </c>
      <c r="AE287" s="77"/>
      <c r="AF287" s="77"/>
      <c r="AG287" s="2"/>
      <c r="AH287" s="2"/>
      <c r="AI287" s="38"/>
      <c r="AJ287" s="2"/>
      <c r="AK287" s="2"/>
      <c r="AL287" s="38"/>
    </row>
    <row r="288" spans="2:38" ht="15.75" thickBot="1" x14ac:dyDescent="0.3">
      <c r="B288">
        <v>1021</v>
      </c>
      <c r="C288" s="10">
        <v>595967.71499999997</v>
      </c>
      <c r="D288" s="10">
        <v>1160057.9040000001</v>
      </c>
      <c r="E288" s="10">
        <v>203.76499999999999</v>
      </c>
      <c r="G288">
        <v>317</v>
      </c>
      <c r="H288">
        <v>-595967.73</v>
      </c>
      <c r="I288">
        <v>-1160057.9099999999</v>
      </c>
      <c r="J288">
        <v>203.73</v>
      </c>
      <c r="N288" s="155">
        <f t="shared" si="185"/>
        <v>1021</v>
      </c>
      <c r="O288" s="155">
        <f t="shared" si="186"/>
        <v>317</v>
      </c>
      <c r="U288" s="124">
        <f t="shared" si="196"/>
        <v>1023</v>
      </c>
      <c r="V288" s="122">
        <f t="shared" si="197"/>
        <v>3.0000000260770321E-3</v>
      </c>
      <c r="W288" s="102">
        <f t="shared" si="198"/>
        <v>-6.0000000521540642E-3</v>
      </c>
      <c r="X288" s="119">
        <f t="shared" si="199"/>
        <v>4.6999999999997044E-2</v>
      </c>
      <c r="Z288">
        <f t="shared" si="192"/>
        <v>3.0000000260770321E-3</v>
      </c>
      <c r="AA288">
        <f t="shared" si="192"/>
        <v>6.0000000521540642E-3</v>
      </c>
      <c r="AB288">
        <f t="shared" si="192"/>
        <v>4.6999999999997044E-2</v>
      </c>
      <c r="AE288" s="77"/>
      <c r="AF288" s="77"/>
      <c r="AG288" s="38"/>
      <c r="AH288" s="38"/>
      <c r="AI288" s="38"/>
      <c r="AJ288" s="38"/>
      <c r="AK288" s="38"/>
      <c r="AL288" s="38"/>
    </row>
    <row r="289" spans="2:38" x14ac:dyDescent="0.25">
      <c r="B289">
        <v>1022</v>
      </c>
      <c r="C289" s="10">
        <v>595975.90500000003</v>
      </c>
      <c r="D289" s="10">
        <v>1159931.1540000001</v>
      </c>
      <c r="E289" s="10">
        <v>209.40700000000001</v>
      </c>
      <c r="G289">
        <v>302</v>
      </c>
      <c r="H289">
        <v>-595975.89</v>
      </c>
      <c r="I289">
        <v>-1159931.1599999999</v>
      </c>
      <c r="J289">
        <v>209.37</v>
      </c>
      <c r="N289" s="155">
        <f t="shared" si="185"/>
        <v>1022</v>
      </c>
      <c r="O289" s="155">
        <f t="shared" si="186"/>
        <v>302</v>
      </c>
      <c r="U289" s="124">
        <f t="shared" si="196"/>
        <v>1024</v>
      </c>
      <c r="V289" s="122">
        <f t="shared" si="197"/>
        <v>-3.500000003259629E-2</v>
      </c>
      <c r="W289" s="102">
        <f t="shared" si="198"/>
        <v>3.9999999571591616E-3</v>
      </c>
      <c r="X289" s="119">
        <f t="shared" si="199"/>
        <v>-2.0000000000095497E-3</v>
      </c>
      <c r="Z289">
        <f t="shared" si="192"/>
        <v>3.500000003259629E-2</v>
      </c>
      <c r="AA289">
        <f t="shared" si="192"/>
        <v>3.9999999571591616E-3</v>
      </c>
      <c r="AB289">
        <f t="shared" si="192"/>
        <v>2.0000000000095497E-3</v>
      </c>
      <c r="AE289" s="77"/>
      <c r="AF289" s="77"/>
      <c r="AG289" s="46" t="s">
        <v>102</v>
      </c>
      <c r="AH289" s="46" t="s">
        <v>104</v>
      </c>
      <c r="AI289" s="38"/>
      <c r="AJ289" s="38"/>
      <c r="AK289" s="38"/>
      <c r="AL289" s="38"/>
    </row>
    <row r="290" spans="2:38" x14ac:dyDescent="0.25">
      <c r="B290">
        <v>1023</v>
      </c>
      <c r="C290" s="10">
        <v>596008.13300000003</v>
      </c>
      <c r="D290" s="10">
        <v>1160073.7139999999</v>
      </c>
      <c r="E290" s="10">
        <v>203.73699999999999</v>
      </c>
      <c r="G290">
        <v>318</v>
      </c>
      <c r="H290">
        <v>-596008.13</v>
      </c>
      <c r="I290">
        <v>-1160073.72</v>
      </c>
      <c r="J290">
        <v>203.69</v>
      </c>
      <c r="N290" s="155">
        <f t="shared" si="185"/>
        <v>1023</v>
      </c>
      <c r="O290" s="155">
        <f t="shared" si="186"/>
        <v>318</v>
      </c>
      <c r="U290" s="124">
        <f t="shared" si="196"/>
        <v>1025</v>
      </c>
      <c r="V290" s="122">
        <f t="shared" si="197"/>
        <v>9.9999993108212948E-4</v>
      </c>
      <c r="W290" s="102">
        <f t="shared" si="198"/>
        <v>-1.4999999897554517E-2</v>
      </c>
      <c r="X290" s="119">
        <f t="shared" si="199"/>
        <v>5.4000000000002046E-2</v>
      </c>
      <c r="Z290">
        <f t="shared" si="192"/>
        <v>9.9999993108212948E-4</v>
      </c>
      <c r="AA290">
        <f t="shared" si="192"/>
        <v>1.4999999897554517E-2</v>
      </c>
      <c r="AB290">
        <f t="shared" si="192"/>
        <v>5.4000000000002046E-2</v>
      </c>
      <c r="AE290" s="77"/>
      <c r="AF290" s="77"/>
      <c r="AG290" s="74">
        <v>-0.05</v>
      </c>
      <c r="AH290" s="2">
        <v>0</v>
      </c>
      <c r="AI290" s="38"/>
      <c r="AJ290" s="38"/>
      <c r="AK290" s="38"/>
      <c r="AL290" s="38"/>
    </row>
    <row r="291" spans="2:38" x14ac:dyDescent="0.25">
      <c r="B291">
        <v>1024</v>
      </c>
      <c r="C291" s="10">
        <v>595923.48499999999</v>
      </c>
      <c r="D291" s="10">
        <v>1160350.094</v>
      </c>
      <c r="E291" s="10">
        <v>202.358</v>
      </c>
      <c r="G291">
        <v>112</v>
      </c>
      <c r="H291">
        <v>-595923.52</v>
      </c>
      <c r="I291">
        <v>-1160350.0900000001</v>
      </c>
      <c r="J291">
        <v>202.36</v>
      </c>
      <c r="N291" s="155">
        <f t="shared" si="185"/>
        <v>1024</v>
      </c>
      <c r="O291" s="155">
        <f t="shared" si="186"/>
        <v>112</v>
      </c>
      <c r="U291" s="124">
        <f>B294</f>
        <v>1028</v>
      </c>
      <c r="V291" s="122">
        <f t="shared" ref="V291:W293" si="200">C294+H294</f>
        <v>-8.9999999618157744E-3</v>
      </c>
      <c r="W291" s="102">
        <f t="shared" si="200"/>
        <v>-1.999999862164259E-3</v>
      </c>
      <c r="X291" s="119">
        <f>E294-J294</f>
        <v>3.3999999999991815E-2</v>
      </c>
      <c r="Z291">
        <f t="shared" si="192"/>
        <v>8.9999999618157744E-3</v>
      </c>
      <c r="AA291">
        <f t="shared" si="192"/>
        <v>1.999999862164259E-3</v>
      </c>
      <c r="AB291">
        <f t="shared" si="192"/>
        <v>3.3999999999991815E-2</v>
      </c>
      <c r="AE291" s="77"/>
      <c r="AF291" s="77"/>
      <c r="AG291" s="74">
        <v>-0.04</v>
      </c>
      <c r="AH291" s="2">
        <v>0</v>
      </c>
      <c r="AI291" s="38"/>
      <c r="AJ291" s="38"/>
      <c r="AK291" s="38"/>
      <c r="AL291" s="38"/>
    </row>
    <row r="292" spans="2:38" x14ac:dyDescent="0.25">
      <c r="B292">
        <v>1025</v>
      </c>
      <c r="C292" s="10">
        <v>595904.54099999997</v>
      </c>
      <c r="D292" s="10">
        <v>1160186.1850000001</v>
      </c>
      <c r="E292" s="10">
        <v>202.434</v>
      </c>
      <c r="G292">
        <v>216</v>
      </c>
      <c r="H292">
        <v>-595904.54</v>
      </c>
      <c r="I292">
        <v>-1160186.2</v>
      </c>
      <c r="J292">
        <v>202.38</v>
      </c>
      <c r="N292" s="155">
        <f t="shared" si="185"/>
        <v>1025</v>
      </c>
      <c r="O292" s="155">
        <f t="shared" si="186"/>
        <v>216</v>
      </c>
      <c r="U292" s="124">
        <f>B295</f>
        <v>1029</v>
      </c>
      <c r="V292" s="122">
        <f t="shared" si="200"/>
        <v>-2.1999999997206032E-2</v>
      </c>
      <c r="W292" s="102">
        <f t="shared" si="200"/>
        <v>-2.2000000113621354E-2</v>
      </c>
      <c r="X292" s="119">
        <f>E295-J295</f>
        <v>3.9999999999992042E-2</v>
      </c>
      <c r="Z292">
        <f t="shared" si="192"/>
        <v>2.1999999997206032E-2</v>
      </c>
      <c r="AA292">
        <f t="shared" si="192"/>
        <v>2.2000000113621354E-2</v>
      </c>
      <c r="AB292">
        <f t="shared" si="192"/>
        <v>3.9999999999992042E-2</v>
      </c>
      <c r="AE292" s="77"/>
      <c r="AF292" s="77"/>
      <c r="AG292" s="74">
        <v>-0.03</v>
      </c>
      <c r="AH292" s="2">
        <v>0</v>
      </c>
      <c r="AI292" s="38"/>
      <c r="AJ292" s="38"/>
      <c r="AK292" s="38"/>
      <c r="AL292" s="38"/>
    </row>
    <row r="293" spans="2:38" ht="15.75" thickBot="1" x14ac:dyDescent="0.3">
      <c r="B293">
        <v>1027</v>
      </c>
      <c r="C293" s="10">
        <v>595795.07499999995</v>
      </c>
      <c r="D293" s="10">
        <v>1160141.423</v>
      </c>
      <c r="E293" s="10">
        <v>203.69900000000001</v>
      </c>
      <c r="N293" s="155">
        <f t="shared" si="185"/>
        <v>1027</v>
      </c>
      <c r="O293" s="155"/>
      <c r="U293" s="125">
        <f>B296</f>
        <v>1030</v>
      </c>
      <c r="V293" s="123">
        <f t="shared" si="200"/>
        <v>1.9999999785795808E-3</v>
      </c>
      <c r="W293" s="120">
        <f t="shared" si="200"/>
        <v>-1.999999862164259E-3</v>
      </c>
      <c r="X293" s="121">
        <f>E296-J296</f>
        <v>2.7999999999991587E-2</v>
      </c>
      <c r="Z293">
        <f t="shared" si="192"/>
        <v>1.9999999785795808E-3</v>
      </c>
      <c r="AA293">
        <f t="shared" si="192"/>
        <v>1.999999862164259E-3</v>
      </c>
      <c r="AB293">
        <f t="shared" si="192"/>
        <v>2.7999999999991587E-2</v>
      </c>
      <c r="AG293" s="74">
        <v>-0.02</v>
      </c>
      <c r="AH293" s="2">
        <v>0</v>
      </c>
    </row>
    <row r="294" spans="2:38" x14ac:dyDescent="0.25">
      <c r="B294">
        <v>1028</v>
      </c>
      <c r="C294" s="10">
        <v>595928.26100000006</v>
      </c>
      <c r="D294" s="10">
        <v>1160242.2080000001</v>
      </c>
      <c r="E294" s="10">
        <v>202.584</v>
      </c>
      <c r="G294">
        <v>218</v>
      </c>
      <c r="H294">
        <v>-595928.27</v>
      </c>
      <c r="I294">
        <v>-1160242.21</v>
      </c>
      <c r="J294">
        <v>202.55</v>
      </c>
      <c r="N294" s="155">
        <f t="shared" si="185"/>
        <v>1028</v>
      </c>
      <c r="O294" s="155">
        <f t="shared" si="186"/>
        <v>218</v>
      </c>
      <c r="AG294" s="74">
        <v>-0.01</v>
      </c>
      <c r="AH294" s="2">
        <v>0</v>
      </c>
    </row>
    <row r="295" spans="2:38" x14ac:dyDescent="0.25">
      <c r="B295">
        <v>1029</v>
      </c>
      <c r="C295" s="10">
        <v>595901.848</v>
      </c>
      <c r="D295" s="10">
        <v>1160107.318</v>
      </c>
      <c r="E295" s="10">
        <v>202.9</v>
      </c>
      <c r="G295">
        <v>212</v>
      </c>
      <c r="H295">
        <v>-595901.87</v>
      </c>
      <c r="I295">
        <v>-1160107.3400000001</v>
      </c>
      <c r="J295">
        <v>202.86</v>
      </c>
      <c r="N295" s="155">
        <f t="shared" si="185"/>
        <v>1029</v>
      </c>
      <c r="O295" s="155">
        <f t="shared" si="186"/>
        <v>212</v>
      </c>
      <c r="U295" t="s">
        <v>87</v>
      </c>
      <c r="V295">
        <f>COUNT(V268:V293)</f>
        <v>26</v>
      </c>
      <c r="W295">
        <f t="shared" ref="W295:X295" si="201">COUNT(W268:W293)</f>
        <v>26</v>
      </c>
      <c r="X295">
        <f t="shared" si="201"/>
        <v>26</v>
      </c>
      <c r="Z295">
        <f>SUM(Z268:Z293)/V295</f>
        <v>1.6499999986710742E-2</v>
      </c>
      <c r="AA295">
        <f t="shared" ref="AA295:AB295" si="202">SUM(AA268:AA293)/W295</f>
        <v>1.2269230738568764E-2</v>
      </c>
      <c r="AB295">
        <f t="shared" si="202"/>
        <v>3.7153846153847564E-2</v>
      </c>
      <c r="AG295" s="74">
        <v>0</v>
      </c>
      <c r="AH295" s="2">
        <v>1</v>
      </c>
    </row>
    <row r="296" spans="2:38" x14ac:dyDescent="0.25">
      <c r="B296">
        <v>1030</v>
      </c>
      <c r="C296" s="10">
        <v>595963.86199999996</v>
      </c>
      <c r="D296" s="10">
        <v>1160171.398</v>
      </c>
      <c r="E296" s="10">
        <v>202.36799999999999</v>
      </c>
      <c r="G296">
        <v>217</v>
      </c>
      <c r="H296">
        <v>-595963.86</v>
      </c>
      <c r="I296">
        <v>-1160171.3999999999</v>
      </c>
      <c r="J296">
        <v>202.34</v>
      </c>
      <c r="N296" s="155">
        <f t="shared" si="185"/>
        <v>1030</v>
      </c>
      <c r="O296" s="155">
        <f t="shared" si="186"/>
        <v>217</v>
      </c>
      <c r="AG296" s="74">
        <v>0.01</v>
      </c>
      <c r="AH296" s="2">
        <v>1</v>
      </c>
    </row>
    <row r="297" spans="2:38" x14ac:dyDescent="0.25">
      <c r="V297" s="10">
        <f>SUM(V268:V293)</f>
        <v>-0.19899999990593642</v>
      </c>
      <c r="W297" s="10">
        <f t="shared" ref="W297:X297" si="203">SUM(W268:W293)</f>
        <v>-0.2109999991953373</v>
      </c>
      <c r="X297" s="10">
        <f t="shared" si="203"/>
        <v>0.96200000000001751</v>
      </c>
      <c r="AG297" s="74">
        <v>0.02</v>
      </c>
      <c r="AH297" s="2">
        <v>0</v>
      </c>
    </row>
    <row r="298" spans="2:38" x14ac:dyDescent="0.25">
      <c r="AG298" s="74">
        <v>0.03</v>
      </c>
      <c r="AH298" s="2">
        <v>1</v>
      </c>
    </row>
    <row r="299" spans="2:38" x14ac:dyDescent="0.25">
      <c r="U299" t="s">
        <v>167</v>
      </c>
      <c r="V299" s="10">
        <f>SQRT(SUMSQ(V268:V293)/V295)</f>
        <v>2.3147520213377619E-2</v>
      </c>
      <c r="W299" s="10">
        <f t="shared" ref="W299:X299" si="204">SQRT(SUMSQ(W268:W293)/W295)</f>
        <v>2.5611746078758869E-2</v>
      </c>
      <c r="X299" s="10">
        <f t="shared" si="204"/>
        <v>3.8995068721768979E-2</v>
      </c>
      <c r="AG299" s="74">
        <v>0.04</v>
      </c>
      <c r="AH299" s="2">
        <v>12</v>
      </c>
    </row>
    <row r="300" spans="2:38" x14ac:dyDescent="0.25">
      <c r="AG300" s="74">
        <v>0.05</v>
      </c>
      <c r="AH300" s="2">
        <v>9</v>
      </c>
    </row>
    <row r="301" spans="2:38" ht="15.75" thickBot="1" x14ac:dyDescent="0.3">
      <c r="AG301" s="45" t="s">
        <v>103</v>
      </c>
      <c r="AH301" s="45"/>
      <c r="AI301">
        <v>2</v>
      </c>
    </row>
    <row r="304" spans="2:38" x14ac:dyDescent="0.25">
      <c r="R304" s="100" t="s">
        <v>146</v>
      </c>
      <c r="S304" s="100"/>
      <c r="T304" s="100"/>
      <c r="U304" s="186" t="s">
        <v>148</v>
      </c>
      <c r="V304" s="186"/>
      <c r="W304" s="186"/>
      <c r="X304" s="186"/>
      <c r="Y304" s="100"/>
    </row>
    <row r="305" spans="16:25" ht="30.75" customHeight="1" x14ac:dyDescent="0.25">
      <c r="P305" s="134" t="s">
        <v>147</v>
      </c>
      <c r="R305" s="135" t="s">
        <v>154</v>
      </c>
      <c r="S305" s="205" t="s">
        <v>151</v>
      </c>
      <c r="T305" s="205"/>
      <c r="U305" s="205" t="s">
        <v>5</v>
      </c>
      <c r="V305" s="205"/>
      <c r="W305" s="205" t="s">
        <v>4</v>
      </c>
      <c r="X305" s="205"/>
      <c r="Y305" s="135" t="s">
        <v>149</v>
      </c>
    </row>
    <row r="306" spans="16:25" x14ac:dyDescent="0.25">
      <c r="R306" s="100" t="s">
        <v>155</v>
      </c>
      <c r="S306" s="100" t="s">
        <v>152</v>
      </c>
      <c r="T306" s="100" t="s">
        <v>153</v>
      </c>
      <c r="U306" s="100" t="s">
        <v>152</v>
      </c>
      <c r="V306" s="100" t="s">
        <v>153</v>
      </c>
      <c r="W306" s="100" t="s">
        <v>152</v>
      </c>
      <c r="X306" s="100" t="s">
        <v>153</v>
      </c>
      <c r="Y306" s="100" t="s">
        <v>152</v>
      </c>
    </row>
    <row r="307" spans="16:25" x14ac:dyDescent="0.25">
      <c r="R307" s="100" t="s">
        <v>150</v>
      </c>
      <c r="S307" s="102">
        <v>50</v>
      </c>
      <c r="T307" s="136">
        <v>8000</v>
      </c>
      <c r="U307" s="102">
        <f>V307*Y307/1000</f>
        <v>18</v>
      </c>
      <c r="V307" s="136">
        <v>2880</v>
      </c>
      <c r="W307" s="102">
        <f>X307*Y307/1000</f>
        <v>12</v>
      </c>
      <c r="X307" s="136">
        <v>1920</v>
      </c>
      <c r="Y307" s="136">
        <v>6.25</v>
      </c>
    </row>
    <row r="308" spans="16:25" x14ac:dyDescent="0.25">
      <c r="R308" s="100" t="s">
        <v>83</v>
      </c>
      <c r="S308" s="102">
        <f>T308*Y308/1000</f>
        <v>50.444962500000003</v>
      </c>
      <c r="T308" s="136">
        <v>8071.1940000000004</v>
      </c>
      <c r="U308" s="102">
        <f>V308*Y308/1000</f>
        <v>17.946337500000002</v>
      </c>
      <c r="V308" s="136">
        <v>2871.4140000000002</v>
      </c>
      <c r="W308" s="102">
        <f>X308*Y308/1000</f>
        <v>11.900981249999999</v>
      </c>
      <c r="X308" s="136">
        <v>1904.1569999999999</v>
      </c>
      <c r="Y308" s="136">
        <v>6.25</v>
      </c>
    </row>
    <row r="309" spans="16:25" x14ac:dyDescent="0.25">
      <c r="R309" s="100" t="s">
        <v>108</v>
      </c>
      <c r="S309" s="102">
        <v>53.533000000000001</v>
      </c>
      <c r="T309" s="136">
        <v>8309.2639999999992</v>
      </c>
      <c r="U309" s="102">
        <v>18.440999999999999</v>
      </c>
      <c r="V309" s="136">
        <v>2862.3090000000002</v>
      </c>
      <c r="W309" s="102">
        <v>12.363</v>
      </c>
      <c r="X309" s="136">
        <v>1919.0329999999999</v>
      </c>
      <c r="Y309" s="136">
        <f>S309/T309*1000</f>
        <v>6.4425681985793215</v>
      </c>
    </row>
  </sheetData>
  <sortState ref="AG290:AG300">
    <sortCondition ref="AG290"/>
  </sortState>
  <mergeCells count="59">
    <mergeCell ref="CH3:CJ3"/>
    <mergeCell ref="G187:H187"/>
    <mergeCell ref="M187:N187"/>
    <mergeCell ref="BL187:BM187"/>
    <mergeCell ref="BI187:BJ187"/>
    <mergeCell ref="BF187:BG187"/>
    <mergeCell ref="AQ187:AR187"/>
    <mergeCell ref="AN187:AO187"/>
    <mergeCell ref="AD187:AE187"/>
    <mergeCell ref="AT187:AU187"/>
    <mergeCell ref="AA187:AB187"/>
    <mergeCell ref="X187:Y187"/>
    <mergeCell ref="J187:K187"/>
    <mergeCell ref="AT186:AZ186"/>
    <mergeCell ref="AO152:AP152"/>
    <mergeCell ref="AS178:AT178"/>
    <mergeCell ref="S305:T305"/>
    <mergeCell ref="U305:V305"/>
    <mergeCell ref="W305:X305"/>
    <mergeCell ref="U304:X304"/>
    <mergeCell ref="CT2:CV2"/>
    <mergeCell ref="AK178:AK179"/>
    <mergeCell ref="BA2:BC2"/>
    <mergeCell ref="BE2:BG2"/>
    <mergeCell ref="BI2:BL2"/>
    <mergeCell ref="AL2:AN2"/>
    <mergeCell ref="AP2:AR2"/>
    <mergeCell ref="AT2:AW2"/>
    <mergeCell ref="AI222:AK222"/>
    <mergeCell ref="CP2:CR2"/>
    <mergeCell ref="BD152:BE152"/>
    <mergeCell ref="AN222:AQ222"/>
    <mergeCell ref="B223:G223"/>
    <mergeCell ref="I223:M223"/>
    <mergeCell ref="O223:U223"/>
    <mergeCell ref="W222:Y222"/>
    <mergeCell ref="Z152:AA152"/>
    <mergeCell ref="AA222:AD222"/>
    <mergeCell ref="N186:R186"/>
    <mergeCell ref="G222:R222"/>
    <mergeCell ref="B2:G2"/>
    <mergeCell ref="O2:U2"/>
    <mergeCell ref="I2:M2"/>
    <mergeCell ref="W2:Y2"/>
    <mergeCell ref="AA2:AC2"/>
    <mergeCell ref="N265:O265"/>
    <mergeCell ref="CU179:CW179"/>
    <mergeCell ref="CU167:CW167"/>
    <mergeCell ref="CU173:CW173"/>
    <mergeCell ref="BQ179:BQ180"/>
    <mergeCell ref="CK207:CK208"/>
    <mergeCell ref="CC216:CC217"/>
    <mergeCell ref="CF216:CF217"/>
    <mergeCell ref="CD207:CE207"/>
    <mergeCell ref="CD216:CE216"/>
    <mergeCell ref="CI207:CJ207"/>
    <mergeCell ref="CC207:CC208"/>
    <mergeCell ref="CF207:CF208"/>
    <mergeCell ref="CH207:CH208"/>
  </mergeCells>
  <conditionalFormatting sqref="CD4:CD151">
    <cfRule type="cellIs" dxfId="10" priority="4" operator="notBetween">
      <formula>$CD$157</formula>
      <formula>-$CD$157</formula>
    </cfRule>
  </conditionalFormatting>
  <conditionalFormatting sqref="CE4:CE151">
    <cfRule type="cellIs" dxfId="9" priority="3" operator="notBetween">
      <formula>$CE$157</formula>
      <formula>-$CE$157</formula>
    </cfRule>
  </conditionalFormatting>
  <conditionalFormatting sqref="CF4:CF151">
    <cfRule type="cellIs" dxfId="8" priority="1" operator="notBetween">
      <formula>$CF$157</formula>
      <formula>-$CF$157</formula>
    </cfRule>
  </conditionalFormatting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A230"/>
  <sheetViews>
    <sheetView topLeftCell="H138" zoomScale="55" zoomScaleNormal="55" workbookViewId="0">
      <selection activeCell="T45" sqref="T45:U180"/>
    </sheetView>
  </sheetViews>
  <sheetFormatPr defaultRowHeight="15" x14ac:dyDescent="0.25"/>
  <cols>
    <col min="2" max="2" width="10.5703125" bestFit="1" customWidth="1"/>
    <col min="3" max="3" width="11.5703125" bestFit="1" customWidth="1"/>
    <col min="7" max="7" width="10.5703125" bestFit="1" customWidth="1"/>
    <col min="8" max="8" width="12" bestFit="1" customWidth="1"/>
    <col min="25" max="25" width="10.5703125" bestFit="1" customWidth="1"/>
    <col min="26" max="26" width="11.5703125" bestFit="1" customWidth="1"/>
    <col min="27" max="27" width="9.5703125" bestFit="1" customWidth="1"/>
  </cols>
  <sheetData>
    <row r="3" spans="1:27" x14ac:dyDescent="0.25">
      <c r="B3" s="217" t="s">
        <v>168</v>
      </c>
      <c r="C3" s="217"/>
      <c r="D3" s="217"/>
      <c r="E3" s="153"/>
      <c r="G3" s="217" t="s">
        <v>169</v>
      </c>
      <c r="H3" s="217"/>
      <c r="I3" s="217"/>
      <c r="K3" s="218"/>
      <c r="L3" s="218"/>
      <c r="M3" s="218"/>
      <c r="N3" s="38"/>
      <c r="O3" s="217" t="s">
        <v>170</v>
      </c>
      <c r="P3" s="217"/>
      <c r="Q3" s="217"/>
    </row>
    <row r="4" spans="1:27" x14ac:dyDescent="0.25">
      <c r="A4" s="153" t="s">
        <v>171</v>
      </c>
      <c r="B4" s="153" t="s">
        <v>156</v>
      </c>
      <c r="C4" s="153" t="s">
        <v>157</v>
      </c>
      <c r="D4" s="153" t="s">
        <v>158</v>
      </c>
      <c r="E4" s="153"/>
      <c r="F4" s="153" t="s">
        <v>171</v>
      </c>
      <c r="G4" s="153" t="s">
        <v>156</v>
      </c>
      <c r="H4" s="153" t="s">
        <v>157</v>
      </c>
      <c r="I4" s="153" t="s">
        <v>158</v>
      </c>
      <c r="J4" s="153"/>
      <c r="K4" s="154"/>
      <c r="L4" s="154"/>
      <c r="M4" s="154"/>
      <c r="N4" s="154"/>
      <c r="O4" s="153" t="s">
        <v>159</v>
      </c>
      <c r="P4" s="153" t="s">
        <v>160</v>
      </c>
      <c r="Q4" s="153" t="s">
        <v>161</v>
      </c>
    </row>
    <row r="5" spans="1:27" x14ac:dyDescent="0.25">
      <c r="A5">
        <f>'[1]porovnání souřadnic'!A4</f>
        <v>1003</v>
      </c>
      <c r="B5" s="10">
        <v>595865.11532628909</v>
      </c>
      <c r="C5" s="10">
        <v>1160317.9386340224</v>
      </c>
      <c r="D5" s="10">
        <v>202.29596279645401</v>
      </c>
      <c r="E5" s="10"/>
      <c r="G5" s="10"/>
      <c r="H5" s="10"/>
      <c r="I5" s="10"/>
      <c r="K5" s="158"/>
      <c r="L5" s="158"/>
      <c r="M5" s="158"/>
      <c r="N5" s="158"/>
      <c r="O5" s="1"/>
      <c r="P5" s="1"/>
      <c r="Q5" s="1"/>
    </row>
    <row r="6" spans="1:27" x14ac:dyDescent="0.25">
      <c r="A6">
        <f>'[1]porovnání souřadnic'!A5</f>
        <v>1002</v>
      </c>
      <c r="B6" s="10">
        <v>595864.57713307871</v>
      </c>
      <c r="C6" s="10">
        <v>1160274.2929691069</v>
      </c>
      <c r="D6" s="10">
        <v>202.67789884039701</v>
      </c>
      <c r="E6" s="10"/>
      <c r="G6" s="10"/>
      <c r="H6" s="10"/>
      <c r="I6" s="10"/>
      <c r="K6" s="158"/>
      <c r="L6" s="158"/>
      <c r="M6" s="158"/>
      <c r="N6" s="158"/>
      <c r="O6" s="1"/>
      <c r="P6" s="1"/>
      <c r="Q6" s="1"/>
    </row>
    <row r="7" spans="1:27" x14ac:dyDescent="0.25">
      <c r="A7">
        <f>'[1]porovnání souřadnic'!A6</f>
        <v>1004</v>
      </c>
      <c r="B7" s="10">
        <v>595921.73838912195</v>
      </c>
      <c r="C7" s="10">
        <v>1160304.0094908653</v>
      </c>
      <c r="D7" s="10">
        <v>202.333637260426</v>
      </c>
      <c r="E7" s="10"/>
      <c r="G7" s="10"/>
      <c r="H7" s="10"/>
      <c r="I7" s="10"/>
      <c r="K7" s="158"/>
      <c r="L7" s="158"/>
      <c r="M7" s="158"/>
      <c r="N7" s="158"/>
      <c r="O7" s="1"/>
      <c r="P7" s="1"/>
      <c r="Q7" s="1"/>
    </row>
    <row r="8" spans="1:27" x14ac:dyDescent="0.25">
      <c r="A8">
        <f>'[1]porovnání souřadnic'!A7</f>
        <v>1024</v>
      </c>
      <c r="B8" s="10">
        <v>595956.67563631746</v>
      </c>
      <c r="C8" s="10">
        <v>1160296.6971352731</v>
      </c>
      <c r="D8" s="10">
        <v>202.32554201361199</v>
      </c>
      <c r="E8" s="10"/>
      <c r="G8" s="10"/>
      <c r="H8" s="10"/>
      <c r="I8" s="10"/>
      <c r="K8" s="158"/>
      <c r="L8" s="158"/>
      <c r="M8" s="158"/>
      <c r="N8" s="158"/>
      <c r="O8" s="1"/>
      <c r="P8" s="1"/>
      <c r="Q8" s="1"/>
    </row>
    <row r="9" spans="1:27" x14ac:dyDescent="0.25">
      <c r="A9">
        <f>'[1]porovnání souřadnic'!A8</f>
        <v>1007</v>
      </c>
      <c r="B9" s="10">
        <v>595906.14953279879</v>
      </c>
      <c r="C9" s="10">
        <v>1160327.7604899735</v>
      </c>
      <c r="D9" s="10">
        <v>202.231192871872</v>
      </c>
      <c r="E9" s="10"/>
      <c r="G9" s="10"/>
      <c r="H9" s="10"/>
      <c r="I9" s="10"/>
      <c r="K9" s="158"/>
      <c r="L9" s="158"/>
      <c r="M9" s="158"/>
      <c r="N9" s="158"/>
      <c r="O9" s="1"/>
      <c r="P9" s="1"/>
      <c r="Q9" s="1"/>
    </row>
    <row r="10" spans="1:27" x14ac:dyDescent="0.25">
      <c r="A10">
        <f>'[1]porovnání souřadnic'!A9</f>
        <v>1028</v>
      </c>
      <c r="B10" s="10">
        <v>595923.23666065175</v>
      </c>
      <c r="C10" s="10">
        <v>1160349.9206474104</v>
      </c>
      <c r="D10" s="10">
        <v>202.37204141119099</v>
      </c>
      <c r="E10" s="10"/>
      <c r="G10" s="10"/>
      <c r="H10" s="10"/>
      <c r="I10" s="10"/>
      <c r="K10" s="158"/>
      <c r="L10" s="158"/>
      <c r="M10" s="158"/>
      <c r="N10" s="158"/>
      <c r="O10" s="1"/>
      <c r="P10" s="1"/>
      <c r="Q10" s="1"/>
    </row>
    <row r="11" spans="1:27" x14ac:dyDescent="0.25">
      <c r="A11">
        <f>'[1]porovnání souřadnic'!A10</f>
        <v>1025</v>
      </c>
      <c r="B11" s="10">
        <v>595892.50938049308</v>
      </c>
      <c r="C11" s="10">
        <v>1160256.1637514497</v>
      </c>
      <c r="D11" s="10">
        <v>202.88886032963401</v>
      </c>
      <c r="E11" s="10"/>
      <c r="G11" s="10"/>
      <c r="H11" s="10"/>
      <c r="I11" s="10"/>
      <c r="K11" s="158"/>
      <c r="L11" s="158"/>
      <c r="M11" s="158"/>
      <c r="N11" s="158"/>
      <c r="O11" s="1"/>
      <c r="P11" s="1"/>
      <c r="Q11" s="1"/>
      <c r="X11" t="s">
        <v>171</v>
      </c>
      <c r="Y11" t="s">
        <v>156</v>
      </c>
      <c r="Z11" t="s">
        <v>157</v>
      </c>
      <c r="AA11" t="s">
        <v>158</v>
      </c>
    </row>
    <row r="12" spans="1:27" x14ac:dyDescent="0.25">
      <c r="A12">
        <f>'[1]porovnání souřadnic'!A11</f>
        <v>1001</v>
      </c>
      <c r="B12" s="10">
        <v>595928.29772756796</v>
      </c>
      <c r="C12" s="10">
        <v>1160242.2433583201</v>
      </c>
      <c r="D12" s="10">
        <v>202.65816080629</v>
      </c>
      <c r="E12" s="10"/>
      <c r="G12" s="10"/>
      <c r="H12" s="10"/>
      <c r="I12" s="10"/>
      <c r="K12" s="158"/>
      <c r="L12" s="158"/>
      <c r="M12" s="158"/>
      <c r="N12" s="158"/>
      <c r="O12" s="1"/>
      <c r="P12" s="1"/>
      <c r="Q12" s="1"/>
      <c r="X12">
        <v>1003</v>
      </c>
      <c r="Y12" s="10">
        <v>595865.11532628909</v>
      </c>
      <c r="Z12" s="10">
        <v>1160317.9386340224</v>
      </c>
      <c r="AA12" s="10">
        <v>202.29596279645401</v>
      </c>
    </row>
    <row r="13" spans="1:27" x14ac:dyDescent="0.25">
      <c r="B13" s="10">
        <v>595904.78559859283</v>
      </c>
      <c r="C13" s="10">
        <v>1160186.3067569113</v>
      </c>
      <c r="D13" s="10">
        <v>202.47019283852799</v>
      </c>
      <c r="E13" s="10"/>
      <c r="G13" s="10"/>
      <c r="H13" s="10"/>
      <c r="I13" s="10"/>
      <c r="K13" s="158"/>
      <c r="L13" s="158"/>
      <c r="M13" s="158"/>
      <c r="N13" s="158"/>
      <c r="O13" s="1"/>
      <c r="P13" s="1"/>
      <c r="Q13" s="1"/>
      <c r="X13">
        <v>1002</v>
      </c>
      <c r="Y13" s="10">
        <v>595864.57713307871</v>
      </c>
      <c r="Z13" s="10">
        <v>1160274.2929691069</v>
      </c>
      <c r="AA13" s="10">
        <v>202.67789884039701</v>
      </c>
    </row>
    <row r="14" spans="1:27" x14ac:dyDescent="0.25">
      <c r="B14" s="10">
        <v>596016.56199176109</v>
      </c>
      <c r="C14" s="10">
        <v>1160287.841057356</v>
      </c>
      <c r="D14" s="10">
        <v>202.20123829388999</v>
      </c>
      <c r="E14" s="10"/>
      <c r="G14" s="10"/>
      <c r="H14" s="10"/>
      <c r="I14" s="10"/>
      <c r="K14" s="158"/>
      <c r="L14" s="158"/>
      <c r="M14" s="158"/>
      <c r="N14" s="158"/>
      <c r="O14" s="1"/>
      <c r="P14" s="1"/>
      <c r="Q14" s="1"/>
      <c r="X14">
        <v>1004</v>
      </c>
      <c r="Y14" s="10">
        <v>595921.73838912195</v>
      </c>
      <c r="Z14" s="10">
        <v>1160304.0094908653</v>
      </c>
      <c r="AA14" s="10">
        <v>202.333637260426</v>
      </c>
    </row>
    <row r="15" spans="1:27" x14ac:dyDescent="0.25">
      <c r="A15">
        <f>'[1]porovnání souřadnic'!A12</f>
        <v>11</v>
      </c>
      <c r="B15" s="10"/>
      <c r="C15" s="10"/>
      <c r="D15" s="10"/>
      <c r="E15" s="10"/>
      <c r="G15" s="10"/>
      <c r="H15" s="10"/>
      <c r="I15" s="10"/>
      <c r="K15" s="158"/>
      <c r="L15" s="158"/>
      <c r="M15" s="158"/>
      <c r="N15" s="158"/>
      <c r="O15" s="1"/>
      <c r="P15" s="1"/>
      <c r="Q15" s="1"/>
      <c r="X15">
        <v>1024</v>
      </c>
      <c r="Y15" s="10">
        <v>595956.67563631746</v>
      </c>
      <c r="Z15" s="10">
        <v>1160296.6971352731</v>
      </c>
      <c r="AA15" s="10">
        <v>202.32554201361199</v>
      </c>
    </row>
    <row r="16" spans="1:27" x14ac:dyDescent="0.25">
      <c r="A16">
        <f>'[1]porovnání souřadnic'!A13</f>
        <v>12</v>
      </c>
      <c r="B16" s="10"/>
      <c r="C16" s="10"/>
      <c r="D16" s="10"/>
      <c r="E16" s="10"/>
      <c r="G16" s="10"/>
      <c r="H16" s="10"/>
      <c r="I16" s="10"/>
      <c r="K16" s="158"/>
      <c r="L16" s="158"/>
      <c r="M16" s="158"/>
      <c r="N16" s="158"/>
      <c r="O16" s="1"/>
      <c r="P16" s="1"/>
      <c r="Q16" s="1"/>
      <c r="X16">
        <v>1007</v>
      </c>
      <c r="Y16" s="10">
        <v>595906.14953279879</v>
      </c>
      <c r="Z16" s="10">
        <v>1160327.7604899735</v>
      </c>
      <c r="AA16" s="10">
        <v>202.231192871872</v>
      </c>
    </row>
    <row r="17" spans="1:27" x14ac:dyDescent="0.25">
      <c r="B17" s="10">
        <v>596041.96522492077</v>
      </c>
      <c r="C17" s="10">
        <v>1160283.8208700437</v>
      </c>
      <c r="D17" s="10">
        <v>202.11221129940699</v>
      </c>
      <c r="E17" s="10"/>
      <c r="G17" s="10"/>
      <c r="H17" s="10"/>
      <c r="I17" s="10"/>
      <c r="K17" s="158"/>
      <c r="L17" s="158"/>
      <c r="M17" s="158"/>
      <c r="N17" s="158"/>
      <c r="O17" s="1"/>
      <c r="P17" s="1"/>
      <c r="Q17" s="1"/>
      <c r="X17">
        <v>1028</v>
      </c>
      <c r="Y17" s="10">
        <v>595923.23666065175</v>
      </c>
      <c r="Z17" s="10">
        <v>1160349.9206474104</v>
      </c>
      <c r="AA17" s="10">
        <v>202.37204141119099</v>
      </c>
    </row>
    <row r="18" spans="1:27" x14ac:dyDescent="0.25">
      <c r="B18" s="10">
        <v>596004.50080283743</v>
      </c>
      <c r="C18" s="10">
        <v>1160288.7459266821</v>
      </c>
      <c r="D18" s="10">
        <v>202.133366978385</v>
      </c>
      <c r="E18" s="10"/>
      <c r="G18" s="10"/>
      <c r="H18" s="10"/>
      <c r="I18" s="10"/>
      <c r="K18" s="158"/>
      <c r="L18" s="158"/>
      <c r="M18" s="158"/>
      <c r="N18" s="158"/>
      <c r="O18" s="1"/>
      <c r="P18" s="1"/>
      <c r="Q18" s="1"/>
      <c r="X18">
        <v>1025</v>
      </c>
      <c r="Y18" s="10">
        <v>595892.50938049308</v>
      </c>
      <c r="Z18" s="10">
        <v>1160256.1637514497</v>
      </c>
      <c r="AA18" s="10">
        <v>202.88886032963401</v>
      </c>
    </row>
    <row r="19" spans="1:27" x14ac:dyDescent="0.25">
      <c r="A19">
        <f>'[1]porovnání souřadnic'!A16</f>
        <v>15</v>
      </c>
      <c r="B19" s="10">
        <v>595909.91856242344</v>
      </c>
      <c r="C19" s="10">
        <v>1160272.2618279026</v>
      </c>
      <c r="D19" s="10">
        <v>202.47789543481801</v>
      </c>
      <c r="E19" s="10"/>
      <c r="F19" s="5">
        <v>27</v>
      </c>
      <c r="G19" s="5">
        <v>595909.96400000004</v>
      </c>
      <c r="H19" s="5">
        <v>1160272.3160000001</v>
      </c>
      <c r="I19" s="5">
        <v>202.46700000000001</v>
      </c>
      <c r="K19" s="158"/>
      <c r="L19" s="158"/>
      <c r="M19" s="158"/>
      <c r="N19" s="158"/>
      <c r="O19" s="1">
        <f t="shared" ref="O19:Q37" si="0">G19-B19</f>
        <v>4.5437576598487794E-2</v>
      </c>
      <c r="P19" s="1">
        <f t="shared" si="0"/>
        <v>5.4172097472473979E-2</v>
      </c>
      <c r="Q19" s="1">
        <f t="shared" si="0"/>
        <v>-1.0895434817996374E-2</v>
      </c>
      <c r="X19">
        <v>1001</v>
      </c>
      <c r="Y19" s="10">
        <v>595928.29772756796</v>
      </c>
      <c r="Z19" s="10">
        <v>1160242.2433583201</v>
      </c>
      <c r="AA19" s="10">
        <v>202.65816080629</v>
      </c>
    </row>
    <row r="20" spans="1:27" x14ac:dyDescent="0.25">
      <c r="A20">
        <f>'[1]porovnání souřadnic'!A17</f>
        <v>16</v>
      </c>
      <c r="B20" s="10">
        <v>596021.65518737992</v>
      </c>
      <c r="C20" s="10">
        <v>1160261.9988205745</v>
      </c>
      <c r="D20" s="10">
        <v>202.92323300063401</v>
      </c>
      <c r="E20" s="10"/>
      <c r="G20" s="10"/>
      <c r="H20" s="10"/>
      <c r="I20" s="10"/>
      <c r="K20" s="158"/>
      <c r="L20" s="158"/>
      <c r="M20" s="158"/>
      <c r="N20" s="158"/>
      <c r="O20" s="1"/>
      <c r="P20" s="1"/>
      <c r="Q20" s="1"/>
      <c r="X20">
        <v>15</v>
      </c>
      <c r="Y20" s="10">
        <v>595909.91856242344</v>
      </c>
      <c r="Z20" s="10">
        <v>1160272.2618279026</v>
      </c>
      <c r="AA20" s="10">
        <v>202.47789543481801</v>
      </c>
    </row>
    <row r="21" spans="1:27" x14ac:dyDescent="0.25">
      <c r="A21">
        <f>'[1]porovnání souřadnic'!A18</f>
        <v>17</v>
      </c>
      <c r="B21" s="10">
        <v>595984.15861914412</v>
      </c>
      <c r="C21" s="10">
        <v>1160256.5595854258</v>
      </c>
      <c r="D21" s="10">
        <v>202.82508123372699</v>
      </c>
      <c r="E21" s="10"/>
      <c r="G21" s="10"/>
      <c r="H21" s="10"/>
      <c r="I21" s="10"/>
      <c r="K21" s="158"/>
      <c r="L21" s="158"/>
      <c r="M21" s="158"/>
      <c r="N21" s="158"/>
      <c r="O21" s="1"/>
      <c r="P21" s="1"/>
      <c r="Q21" s="1"/>
      <c r="X21">
        <v>16</v>
      </c>
      <c r="Y21" s="10">
        <v>596021.65518737992</v>
      </c>
      <c r="Z21" s="10">
        <v>1160261.9988205745</v>
      </c>
      <c r="AA21" s="10">
        <v>202.92323300063401</v>
      </c>
    </row>
    <row r="22" spans="1:27" x14ac:dyDescent="0.25">
      <c r="A22">
        <f>'[1]porovnání souřadnic'!A19</f>
        <v>18</v>
      </c>
      <c r="B22" s="10">
        <v>595914.31830534886</v>
      </c>
      <c r="C22" s="10">
        <v>1160334.1761351991</v>
      </c>
      <c r="D22" s="10">
        <v>202.37274633943599</v>
      </c>
      <c r="E22" s="10"/>
      <c r="G22" s="10"/>
      <c r="H22" s="10"/>
      <c r="I22" s="10"/>
      <c r="K22" s="158"/>
      <c r="L22" s="158"/>
      <c r="M22" s="158"/>
      <c r="N22" s="158"/>
      <c r="O22" s="1"/>
      <c r="P22" s="1"/>
      <c r="Q22" s="1"/>
      <c r="X22">
        <v>17</v>
      </c>
      <c r="Y22" s="10">
        <v>595984.15861914412</v>
      </c>
      <c r="Z22" s="10">
        <v>1160256.5595854258</v>
      </c>
      <c r="AA22" s="10">
        <v>202.82508123372699</v>
      </c>
    </row>
    <row r="23" spans="1:27" x14ac:dyDescent="0.25">
      <c r="A23">
        <f>'[1]porovnání souřadnic'!A20</f>
        <v>19</v>
      </c>
      <c r="B23" s="10">
        <v>595926.05919434782</v>
      </c>
      <c r="C23" s="10">
        <v>1160242.3340768514</v>
      </c>
      <c r="D23" s="10">
        <v>202.64418002290199</v>
      </c>
      <c r="E23" s="10"/>
      <c r="F23" s="5">
        <v>127</v>
      </c>
      <c r="G23" s="5">
        <v>595926.01</v>
      </c>
      <c r="H23" s="5">
        <v>1160242.318</v>
      </c>
      <c r="I23" s="5">
        <v>202.62299999999999</v>
      </c>
      <c r="K23" s="158"/>
      <c r="L23" s="158"/>
      <c r="M23" s="158"/>
      <c r="N23" s="158"/>
      <c r="O23" s="1">
        <f t="shared" si="0"/>
        <v>-4.9194347811862826E-2</v>
      </c>
      <c r="P23" s="1">
        <f t="shared" si="0"/>
        <v>-1.6076851403340697E-2</v>
      </c>
      <c r="Q23" s="1">
        <f t="shared" si="0"/>
        <v>-2.1180022902001383E-2</v>
      </c>
      <c r="X23">
        <v>18</v>
      </c>
      <c r="Y23" s="10">
        <v>595914.31830534886</v>
      </c>
      <c r="Z23" s="10">
        <v>1160334.1761351991</v>
      </c>
      <c r="AA23" s="10">
        <v>202.37274633943599</v>
      </c>
    </row>
    <row r="24" spans="1:27" x14ac:dyDescent="0.25">
      <c r="A24">
        <f>'[1]porovnání souřadnic'!A21</f>
        <v>20</v>
      </c>
      <c r="B24" s="10">
        <v>595985.32173440652</v>
      </c>
      <c r="C24" s="10">
        <v>1160239.7510568129</v>
      </c>
      <c r="D24" s="10">
        <v>202.55424232705599</v>
      </c>
      <c r="E24" s="10"/>
      <c r="G24" s="10"/>
      <c r="H24" s="10"/>
      <c r="I24" s="10"/>
      <c r="K24" s="158"/>
      <c r="L24" s="158"/>
      <c r="M24" s="158"/>
      <c r="N24" s="158"/>
      <c r="O24" s="1"/>
      <c r="P24" s="1"/>
      <c r="Q24" s="1"/>
      <c r="X24">
        <v>19</v>
      </c>
      <c r="Y24" s="10">
        <v>595926.05919434782</v>
      </c>
      <c r="Z24" s="10">
        <v>1160242.3340768514</v>
      </c>
      <c r="AA24" s="10">
        <v>202.64418002290199</v>
      </c>
    </row>
    <row r="25" spans="1:27" x14ac:dyDescent="0.25">
      <c r="A25">
        <f>'[1]porovnání souřadnic'!A22</f>
        <v>21</v>
      </c>
      <c r="B25" s="10">
        <v>595890.73286546743</v>
      </c>
      <c r="C25" s="10">
        <v>1160219.0427140535</v>
      </c>
      <c r="D25" s="10">
        <v>202.75703753435201</v>
      </c>
      <c r="E25" s="10"/>
      <c r="F25" s="5">
        <v>40</v>
      </c>
      <c r="G25" s="5">
        <v>595890.71600000001</v>
      </c>
      <c r="H25" s="5">
        <v>1160219.0209999999</v>
      </c>
      <c r="I25" s="5">
        <v>202.70599999999999</v>
      </c>
      <c r="K25" s="158"/>
      <c r="L25" s="158"/>
      <c r="M25" s="158"/>
      <c r="N25" s="158"/>
      <c r="O25" s="1">
        <f t="shared" si="0"/>
        <v>-1.6865467419847846E-2</v>
      </c>
      <c r="P25" s="1">
        <f t="shared" si="0"/>
        <v>-2.1714053582400084E-2</v>
      </c>
      <c r="Q25" s="1">
        <f t="shared" si="0"/>
        <v>-5.103753435201952E-2</v>
      </c>
      <c r="X25">
        <v>20</v>
      </c>
      <c r="Y25" s="10">
        <v>595985.32173440652</v>
      </c>
      <c r="Z25" s="10">
        <v>1160239.7510568129</v>
      </c>
      <c r="AA25" s="10">
        <v>202.55424232705599</v>
      </c>
    </row>
    <row r="26" spans="1:27" x14ac:dyDescent="0.25">
      <c r="A26">
        <f>'[1]porovnání souřadnic'!A23</f>
        <v>22</v>
      </c>
      <c r="B26" s="10">
        <v>595978.73525870836</v>
      </c>
      <c r="C26" s="10">
        <v>1160218.4160421318</v>
      </c>
      <c r="D26" s="10">
        <v>202.56439159975599</v>
      </c>
      <c r="E26" s="10"/>
      <c r="G26" s="10"/>
      <c r="H26" s="10"/>
      <c r="I26" s="10"/>
      <c r="K26" s="158"/>
      <c r="L26" s="158"/>
      <c r="M26" s="158"/>
      <c r="N26" s="158"/>
      <c r="O26" s="1"/>
      <c r="P26" s="1"/>
      <c r="Q26" s="1"/>
      <c r="X26">
        <v>21</v>
      </c>
      <c r="Y26" s="10">
        <v>595890.73286546743</v>
      </c>
      <c r="Z26" s="10">
        <v>1160219.0427140535</v>
      </c>
      <c r="AA26" s="10">
        <v>202.75703753435201</v>
      </c>
    </row>
    <row r="27" spans="1:27" x14ac:dyDescent="0.25">
      <c r="A27">
        <f>'[1]porovnání souřadnic'!A24</f>
        <v>23</v>
      </c>
      <c r="B27" s="10"/>
      <c r="C27" s="10"/>
      <c r="D27" s="10"/>
      <c r="E27" s="10"/>
      <c r="G27" s="10"/>
      <c r="H27" s="10"/>
      <c r="I27" s="10"/>
      <c r="K27" s="158"/>
      <c r="L27" s="158"/>
      <c r="M27" s="158"/>
      <c r="N27" s="158"/>
      <c r="O27" s="1"/>
      <c r="P27" s="1"/>
      <c r="Q27" s="1"/>
      <c r="X27">
        <v>22</v>
      </c>
      <c r="Y27" s="10">
        <v>595978.73525870836</v>
      </c>
      <c r="Z27" s="10">
        <v>1160218.4160421318</v>
      </c>
      <c r="AA27" s="10">
        <v>202.56439159975599</v>
      </c>
    </row>
    <row r="28" spans="1:27" x14ac:dyDescent="0.25">
      <c r="A28">
        <f>'[1]porovnání souřadnic'!A25</f>
        <v>24</v>
      </c>
      <c r="B28" s="10">
        <v>595922.55819053156</v>
      </c>
      <c r="C28" s="10">
        <v>1160330.1726170881</v>
      </c>
      <c r="D28" s="10">
        <v>212.73725870217601</v>
      </c>
      <c r="E28" s="10"/>
      <c r="F28" s="5">
        <v>32</v>
      </c>
      <c r="G28" s="5">
        <v>595922.75</v>
      </c>
      <c r="H28" s="5">
        <v>1160330.2609999999</v>
      </c>
      <c r="I28" s="5">
        <v>213.24600000000001</v>
      </c>
      <c r="K28" s="158"/>
      <c r="L28" s="158"/>
      <c r="M28" s="158"/>
      <c r="N28" s="158"/>
      <c r="O28" s="1">
        <f t="shared" si="0"/>
        <v>0.19180946843698621</v>
      </c>
      <c r="P28" s="1">
        <f t="shared" si="0"/>
        <v>8.8382911868393421E-2</v>
      </c>
      <c r="Q28" s="1">
        <f t="shared" si="0"/>
        <v>0.50874129782400246</v>
      </c>
      <c r="X28">
        <v>24</v>
      </c>
      <c r="Y28" s="10">
        <v>595922.55819053156</v>
      </c>
      <c r="Z28" s="10">
        <v>1160330.1726170881</v>
      </c>
      <c r="AA28" s="10">
        <v>212.73725870217601</v>
      </c>
    </row>
    <row r="29" spans="1:27" x14ac:dyDescent="0.25">
      <c r="A29">
        <f>'[1]porovnání souřadnic'!A26</f>
        <v>25</v>
      </c>
      <c r="B29" s="10">
        <v>595931.11903985811</v>
      </c>
      <c r="C29" s="10">
        <v>1160323.4961650828</v>
      </c>
      <c r="D29" s="10">
        <v>202.28268622465001</v>
      </c>
      <c r="E29" s="10"/>
      <c r="F29" s="5">
        <v>17</v>
      </c>
      <c r="G29" s="5">
        <v>595931.28099999996</v>
      </c>
      <c r="H29" s="5">
        <v>1160323.5870000001</v>
      </c>
      <c r="I29" s="5">
        <v>202.3</v>
      </c>
      <c r="K29" s="158"/>
      <c r="L29" s="158"/>
      <c r="M29" s="158"/>
      <c r="N29" s="158"/>
      <c r="O29" s="1">
        <f t="shared" si="0"/>
        <v>0.16196014184970409</v>
      </c>
      <c r="P29" s="1">
        <f t="shared" si="0"/>
        <v>9.0834917267784476E-2</v>
      </c>
      <c r="Q29" s="1">
        <f t="shared" si="0"/>
        <v>1.7313775350004335E-2</v>
      </c>
      <c r="X29">
        <v>25</v>
      </c>
      <c r="Y29" s="10">
        <v>595931.11903985811</v>
      </c>
      <c r="Z29" s="10">
        <v>1160323.4961650828</v>
      </c>
      <c r="AA29" s="10">
        <v>202.28268622465001</v>
      </c>
    </row>
    <row r="30" spans="1:27" x14ac:dyDescent="0.25">
      <c r="A30">
        <f>'[1]porovnání souřadnic'!A27</f>
        <v>26</v>
      </c>
      <c r="B30" s="10">
        <v>595958.33153622644</v>
      </c>
      <c r="C30" s="10">
        <v>1160318.2944409584</v>
      </c>
      <c r="D30" s="10">
        <v>202.14148717194499</v>
      </c>
      <c r="E30" s="10"/>
      <c r="F30" s="5">
        <v>13</v>
      </c>
      <c r="G30" s="5">
        <v>595958.41700000002</v>
      </c>
      <c r="H30" s="5">
        <v>1160318.2609999999</v>
      </c>
      <c r="I30" s="5">
        <v>202.16399999999999</v>
      </c>
      <c r="K30" s="158"/>
      <c r="L30" s="158"/>
      <c r="M30" s="158"/>
      <c r="N30" s="158"/>
      <c r="O30" s="1">
        <f t="shared" si="0"/>
        <v>8.5463773575611413E-2</v>
      </c>
      <c r="P30" s="1">
        <f t="shared" si="0"/>
        <v>-3.344095847569406E-2</v>
      </c>
      <c r="Q30" s="1">
        <f t="shared" si="0"/>
        <v>2.2512828054999545E-2</v>
      </c>
      <c r="X30">
        <v>26</v>
      </c>
      <c r="Y30" s="10">
        <v>595958.33153622644</v>
      </c>
      <c r="Z30" s="10">
        <v>1160318.2944409584</v>
      </c>
      <c r="AA30" s="10">
        <v>202.14148717194499</v>
      </c>
    </row>
    <row r="31" spans="1:27" x14ac:dyDescent="0.25">
      <c r="A31">
        <f>'[1]porovnání souřadnic'!A28</f>
        <v>27</v>
      </c>
      <c r="B31" s="10">
        <v>595971.12762322754</v>
      </c>
      <c r="C31" s="10">
        <v>1160314.8384414956</v>
      </c>
      <c r="D31" s="10">
        <v>202.10243403569899</v>
      </c>
      <c r="E31" s="10"/>
      <c r="G31" s="10"/>
      <c r="H31" s="10"/>
      <c r="I31" s="10"/>
      <c r="K31" s="158"/>
      <c r="L31" s="158"/>
      <c r="M31" s="158"/>
      <c r="N31" s="158"/>
      <c r="O31" s="1"/>
      <c r="P31" s="1"/>
      <c r="Q31" s="1"/>
      <c r="X31">
        <v>27</v>
      </c>
      <c r="Y31" s="10">
        <v>595971.12762322754</v>
      </c>
      <c r="Z31" s="10">
        <v>1160314.8384414956</v>
      </c>
      <c r="AA31" s="10">
        <v>202.10243403569899</v>
      </c>
    </row>
    <row r="32" spans="1:27" x14ac:dyDescent="0.25">
      <c r="A32">
        <f>'[1]porovnání souřadnic'!A29</f>
        <v>28</v>
      </c>
      <c r="B32" s="10">
        <v>595970.62227052567</v>
      </c>
      <c r="C32" s="10">
        <v>1160311.6440654325</v>
      </c>
      <c r="D32" s="10">
        <v>202.20184236420599</v>
      </c>
      <c r="E32" s="10"/>
      <c r="G32" s="10"/>
      <c r="H32" s="10"/>
      <c r="I32" s="10"/>
      <c r="K32" s="158"/>
      <c r="L32" s="158"/>
      <c r="M32" s="158"/>
      <c r="N32" s="158"/>
      <c r="O32" s="1"/>
      <c r="P32" s="1"/>
      <c r="Q32" s="1"/>
      <c r="X32">
        <v>28</v>
      </c>
      <c r="Y32" s="10">
        <v>595970.62227052567</v>
      </c>
      <c r="Z32" s="10">
        <v>1160311.6440654325</v>
      </c>
      <c r="AA32" s="10">
        <v>202.20184236420599</v>
      </c>
    </row>
    <row r="33" spans="1:27" x14ac:dyDescent="0.25">
      <c r="A33">
        <f>'[1]porovnání souřadnic'!A30</f>
        <v>29</v>
      </c>
      <c r="B33" s="10">
        <v>595959.49158830277</v>
      </c>
      <c r="C33" s="10">
        <v>1160292.8199919837</v>
      </c>
      <c r="D33" s="10">
        <v>209.10185675214601</v>
      </c>
      <c r="E33" s="10"/>
      <c r="F33" s="5">
        <v>3</v>
      </c>
      <c r="G33" s="5">
        <v>595959.95799999998</v>
      </c>
      <c r="H33" s="5">
        <v>1160293.649</v>
      </c>
      <c r="I33" s="5">
        <v>205.03</v>
      </c>
      <c r="K33" s="158"/>
      <c r="L33" s="158"/>
      <c r="M33" s="158"/>
      <c r="N33" s="158"/>
      <c r="O33" s="1">
        <f t="shared" si="0"/>
        <v>0.46641169721260667</v>
      </c>
      <c r="P33" s="1">
        <f t="shared" si="0"/>
        <v>0.82900801626965404</v>
      </c>
      <c r="Q33" s="1"/>
      <c r="X33">
        <v>29</v>
      </c>
      <c r="Y33" s="10">
        <v>595959.49158830277</v>
      </c>
      <c r="Z33" s="10">
        <v>1160292.8199919837</v>
      </c>
      <c r="AA33" s="10">
        <v>209.10185675214601</v>
      </c>
    </row>
    <row r="34" spans="1:27" x14ac:dyDescent="0.25">
      <c r="A34">
        <f>'[1]porovnání souřadnic'!A31</f>
        <v>30</v>
      </c>
      <c r="B34" s="10">
        <v>595927.92360665882</v>
      </c>
      <c r="C34" s="10">
        <v>1160306.2743037464</v>
      </c>
      <c r="D34" s="10">
        <v>202.28420782689801</v>
      </c>
      <c r="E34" s="10"/>
      <c r="F34" s="5">
        <v>5</v>
      </c>
      <c r="G34" s="5">
        <v>595928.01899999997</v>
      </c>
      <c r="H34" s="5">
        <v>1160306.33</v>
      </c>
      <c r="I34" s="5">
        <v>202.30099999999999</v>
      </c>
      <c r="K34" s="158"/>
      <c r="L34" s="158"/>
      <c r="M34" s="158"/>
      <c r="N34" s="158"/>
      <c r="O34" s="1">
        <f t="shared" si="0"/>
        <v>9.5393341151066124E-2</v>
      </c>
      <c r="P34" s="1">
        <f t="shared" si="0"/>
        <v>5.5696253664791584E-2</v>
      </c>
      <c r="Q34" s="1">
        <f t="shared" si="0"/>
        <v>1.6792173101976005E-2</v>
      </c>
      <c r="X34">
        <v>30</v>
      </c>
      <c r="Y34" s="10">
        <v>595927.92360665882</v>
      </c>
      <c r="Z34" s="10">
        <v>1160306.2743037464</v>
      </c>
      <c r="AA34" s="10">
        <v>202.28420782689801</v>
      </c>
    </row>
    <row r="35" spans="1:27" x14ac:dyDescent="0.25">
      <c r="A35">
        <f>'[1]porovnání souřadnic'!A32</f>
        <v>31</v>
      </c>
      <c r="B35" s="10">
        <v>595913.31704922905</v>
      </c>
      <c r="C35" s="10">
        <v>1160286.5767086148</v>
      </c>
      <c r="D35" s="10">
        <v>202.38421959618</v>
      </c>
      <c r="E35" s="10"/>
      <c r="F35" s="5">
        <v>26</v>
      </c>
      <c r="G35" s="5">
        <v>595913.402</v>
      </c>
      <c r="H35" s="5">
        <v>1160286.6340000001</v>
      </c>
      <c r="I35" s="5">
        <v>202.358</v>
      </c>
      <c r="K35" s="158"/>
      <c r="L35" s="158"/>
      <c r="M35" s="158"/>
      <c r="N35" s="158"/>
      <c r="O35" s="1">
        <f t="shared" si="0"/>
        <v>8.4950770949944854E-2</v>
      </c>
      <c r="P35" s="1">
        <f t="shared" si="0"/>
        <v>5.7291385252028704E-2</v>
      </c>
      <c r="Q35" s="1">
        <f t="shared" si="0"/>
        <v>-2.6219596179998916E-2</v>
      </c>
      <c r="X35">
        <v>31</v>
      </c>
      <c r="Y35" s="10">
        <v>595913.31704922905</v>
      </c>
      <c r="Z35" s="10">
        <v>1160286.5767086148</v>
      </c>
      <c r="AA35" s="10">
        <v>202.38421959618</v>
      </c>
    </row>
    <row r="36" spans="1:27" x14ac:dyDescent="0.25">
      <c r="A36">
        <f>'[1]porovnání souřadnic'!A33</f>
        <v>32</v>
      </c>
      <c r="B36" s="10">
        <v>595866.77679059841</v>
      </c>
      <c r="C36" s="10">
        <v>1160267.8387439079</v>
      </c>
      <c r="D36" s="10">
        <v>205.86668769284299</v>
      </c>
      <c r="E36" s="10"/>
      <c r="F36" s="5">
        <v>131</v>
      </c>
      <c r="G36" s="5">
        <v>595866.84600000002</v>
      </c>
      <c r="H36" s="5">
        <v>1160267.923</v>
      </c>
      <c r="I36" s="5">
        <v>205.828</v>
      </c>
      <c r="K36" s="158"/>
      <c r="L36" s="158"/>
      <c r="M36" s="158"/>
      <c r="N36" s="158"/>
      <c r="O36" s="1">
        <f t="shared" si="0"/>
        <v>6.9209401612170041E-2</v>
      </c>
      <c r="P36" s="1">
        <f t="shared" si="0"/>
        <v>8.4256092086434364E-2</v>
      </c>
      <c r="Q36" s="1">
        <f t="shared" si="0"/>
        <v>-3.8687692842984234E-2</v>
      </c>
      <c r="X36">
        <v>32</v>
      </c>
      <c r="Y36" s="10">
        <v>595866.77679059841</v>
      </c>
      <c r="Z36" s="10">
        <v>1160267.8387439079</v>
      </c>
      <c r="AA36" s="10">
        <v>205.86668769284299</v>
      </c>
    </row>
    <row r="37" spans="1:27" x14ac:dyDescent="0.25">
      <c r="A37">
        <f>'[1]porovnání souřadnic'!A34</f>
        <v>33</v>
      </c>
      <c r="B37" s="10">
        <v>595878.25126644049</v>
      </c>
      <c r="C37" s="10">
        <v>1160280.8764273901</v>
      </c>
      <c r="D37" s="10">
        <v>202.603440708736</v>
      </c>
      <c r="E37" s="10"/>
      <c r="F37" s="5">
        <v>35</v>
      </c>
      <c r="G37" s="5">
        <v>595878.35900000005</v>
      </c>
      <c r="H37" s="5">
        <v>1160280.9750000001</v>
      </c>
      <c r="I37" s="5">
        <v>202.56399999999999</v>
      </c>
      <c r="K37" s="158"/>
      <c r="L37" s="158"/>
      <c r="M37" s="158"/>
      <c r="N37" s="158"/>
      <c r="O37" s="1">
        <f t="shared" si="0"/>
        <v>0.10773355956189334</v>
      </c>
      <c r="P37" s="1">
        <f t="shared" si="0"/>
        <v>9.8572609946131706E-2</v>
      </c>
      <c r="Q37" s="1">
        <f t="shared" si="0"/>
        <v>-3.9440708736009356E-2</v>
      </c>
      <c r="X37">
        <v>33</v>
      </c>
      <c r="Y37" s="10">
        <v>595878.25126644049</v>
      </c>
      <c r="Z37" s="10">
        <v>1160280.8764273901</v>
      </c>
      <c r="AA37" s="10">
        <v>202.603440708736</v>
      </c>
    </row>
    <row r="38" spans="1:27" x14ac:dyDescent="0.25">
      <c r="A38">
        <f>'[1]porovnání souřadnic'!A35</f>
        <v>34</v>
      </c>
      <c r="B38" s="10">
        <v>595897.02100631851</v>
      </c>
      <c r="C38" s="10">
        <v>1160294.5820883624</v>
      </c>
      <c r="D38" s="10">
        <v>202.91113887614301</v>
      </c>
      <c r="E38" s="10"/>
      <c r="F38" s="5">
        <v>31</v>
      </c>
      <c r="G38" s="5">
        <v>595897.13600000006</v>
      </c>
      <c r="H38" s="5">
        <v>1160294.6869999999</v>
      </c>
      <c r="I38" s="5">
        <v>202.91300000000001</v>
      </c>
      <c r="K38" s="158"/>
      <c r="L38" s="158"/>
      <c r="M38" s="158"/>
      <c r="N38" s="158"/>
      <c r="O38" s="1">
        <f t="shared" ref="O38:Q44" si="1">G38-B38</f>
        <v>0.11499368154909462</v>
      </c>
      <c r="P38" s="1">
        <f t="shared" si="1"/>
        <v>0.10491163749247789</v>
      </c>
      <c r="Q38" s="1">
        <f t="shared" si="1"/>
        <v>1.8611238569974375E-3</v>
      </c>
      <c r="X38">
        <v>34</v>
      </c>
      <c r="Y38" s="10">
        <v>595897.02100631851</v>
      </c>
      <c r="Z38" s="10">
        <v>1160294.5820883624</v>
      </c>
      <c r="AA38" s="10">
        <v>202.91113887614301</v>
      </c>
    </row>
    <row r="39" spans="1:27" x14ac:dyDescent="0.25">
      <c r="A39">
        <f>'[1]porovnání souřadnic'!A36</f>
        <v>35</v>
      </c>
      <c r="B39" s="10">
        <v>595896.09187769261</v>
      </c>
      <c r="C39" s="10">
        <v>1160304.4443197213</v>
      </c>
      <c r="D39" s="10">
        <v>203.97721182459199</v>
      </c>
      <c r="E39" s="10"/>
      <c r="F39" s="5">
        <v>25</v>
      </c>
      <c r="G39" s="5">
        <v>595896.22100000002</v>
      </c>
      <c r="H39" s="5">
        <v>1160304.5819999999</v>
      </c>
      <c r="I39" s="5">
        <v>204.06399999999999</v>
      </c>
      <c r="K39" s="158"/>
      <c r="L39" s="158"/>
      <c r="M39" s="158"/>
      <c r="N39" s="158"/>
      <c r="O39" s="1">
        <f t="shared" si="1"/>
        <v>0.12912230740766972</v>
      </c>
      <c r="P39" s="1">
        <f t="shared" si="1"/>
        <v>0.13768027862533927</v>
      </c>
      <c r="Q39" s="1">
        <f t="shared" si="1"/>
        <v>8.6788175408003099E-2</v>
      </c>
      <c r="X39">
        <v>35</v>
      </c>
      <c r="Y39" s="10">
        <v>595896.09187769261</v>
      </c>
      <c r="Z39" s="10">
        <v>1160304.4443197213</v>
      </c>
      <c r="AA39" s="10">
        <v>203.97721182459199</v>
      </c>
    </row>
    <row r="40" spans="1:27" x14ac:dyDescent="0.25">
      <c r="A40">
        <f>'[1]porovnání souřadnic'!A37</f>
        <v>36</v>
      </c>
      <c r="B40" s="10">
        <v>595852.66333552299</v>
      </c>
      <c r="C40" s="10">
        <v>1160318.9889408117</v>
      </c>
      <c r="D40" s="10">
        <v>202.272647202765</v>
      </c>
      <c r="E40" s="10"/>
      <c r="F40" s="5">
        <v>23</v>
      </c>
      <c r="G40" s="5">
        <v>595852.87300000002</v>
      </c>
      <c r="H40" s="5">
        <v>1160319.2290000001</v>
      </c>
      <c r="I40" s="5">
        <v>202.31800000000001</v>
      </c>
      <c r="K40" s="158"/>
      <c r="L40" s="158"/>
      <c r="M40" s="158"/>
      <c r="N40" s="158"/>
      <c r="O40" s="1">
        <f t="shared" si="1"/>
        <v>0.20966447703540325</v>
      </c>
      <c r="P40" s="1">
        <f t="shared" si="1"/>
        <v>0.24005918833427131</v>
      </c>
      <c r="Q40" s="1">
        <f t="shared" si="1"/>
        <v>4.5352797235011622E-2</v>
      </c>
      <c r="X40">
        <v>36</v>
      </c>
      <c r="Y40" s="10">
        <v>595852.66333552299</v>
      </c>
      <c r="Z40" s="10">
        <v>1160318.9889408117</v>
      </c>
      <c r="AA40" s="10">
        <v>202.272647202765</v>
      </c>
    </row>
    <row r="41" spans="1:27" x14ac:dyDescent="0.25">
      <c r="A41">
        <f>'[1]porovnání souřadnic'!A38</f>
        <v>37</v>
      </c>
      <c r="B41" s="10">
        <v>595853.26719951059</v>
      </c>
      <c r="C41" s="10">
        <v>1160314.3680575183</v>
      </c>
      <c r="D41" s="10">
        <v>202.37743180954899</v>
      </c>
      <c r="E41" s="10"/>
      <c r="F41" s="5">
        <v>22</v>
      </c>
      <c r="G41" s="5">
        <v>595853.44200000004</v>
      </c>
      <c r="H41" s="5">
        <v>1160314.5819999999</v>
      </c>
      <c r="I41" s="5">
        <v>202.41399999999999</v>
      </c>
      <c r="K41" s="158"/>
      <c r="L41" s="158"/>
      <c r="M41" s="158"/>
      <c r="N41" s="158"/>
      <c r="O41" s="1">
        <f t="shared" si="1"/>
        <v>0.1748004894470796</v>
      </c>
      <c r="P41" s="1">
        <f t="shared" si="1"/>
        <v>0.21394248167052865</v>
      </c>
      <c r="Q41" s="1">
        <f t="shared" si="1"/>
        <v>3.6568190450992688E-2</v>
      </c>
      <c r="X41">
        <v>37</v>
      </c>
      <c r="Y41" s="10">
        <v>595853.26719951059</v>
      </c>
      <c r="Z41" s="10">
        <v>1160314.3680575183</v>
      </c>
      <c r="AA41" s="10">
        <v>202.37743180954899</v>
      </c>
    </row>
    <row r="42" spans="1:27" x14ac:dyDescent="0.25">
      <c r="A42">
        <f>'[1]porovnání souřadnic'!A39</f>
        <v>38</v>
      </c>
      <c r="B42" s="10">
        <v>595905.61719025951</v>
      </c>
      <c r="C42" s="10">
        <v>1160327.85541924</v>
      </c>
      <c r="D42" s="10">
        <v>202.26456554232999</v>
      </c>
      <c r="E42" s="10"/>
      <c r="F42" s="5">
        <v>20</v>
      </c>
      <c r="G42" s="5">
        <v>595905.76100000006</v>
      </c>
      <c r="H42" s="5">
        <v>1160328.003</v>
      </c>
      <c r="I42" s="5">
        <v>202.255</v>
      </c>
      <c r="K42" s="158"/>
      <c r="L42" s="158"/>
      <c r="M42" s="158"/>
      <c r="N42" s="158"/>
      <c r="O42" s="1">
        <f t="shared" si="1"/>
        <v>0.14380974054802209</v>
      </c>
      <c r="P42" s="1">
        <f t="shared" si="1"/>
        <v>0.14758076006546617</v>
      </c>
      <c r="Q42" s="1">
        <f t="shared" si="1"/>
        <v>-9.5655423299945141E-3</v>
      </c>
      <c r="X42">
        <v>38</v>
      </c>
      <c r="Y42" s="10">
        <v>595905.61719025951</v>
      </c>
      <c r="Z42" s="10">
        <v>1160327.85541924</v>
      </c>
      <c r="AA42" s="10">
        <v>202.26456554232999</v>
      </c>
    </row>
    <row r="43" spans="1:27" x14ac:dyDescent="0.25">
      <c r="A43">
        <f>'[1]porovnání souřadnic'!A40</f>
        <v>39</v>
      </c>
      <c r="B43" s="10">
        <v>595865.84233127558</v>
      </c>
      <c r="C43" s="10">
        <v>1160294.0123875532</v>
      </c>
      <c r="D43" s="10">
        <v>203.16904373515001</v>
      </c>
      <c r="E43" s="10"/>
      <c r="F43" s="5">
        <v>29</v>
      </c>
      <c r="G43" s="5">
        <v>595865.995</v>
      </c>
      <c r="H43" s="5">
        <v>1160294.125</v>
      </c>
      <c r="I43" s="5">
        <v>203.28399999999999</v>
      </c>
      <c r="K43" s="158"/>
      <c r="L43" s="158"/>
      <c r="M43" s="158"/>
      <c r="N43" s="158"/>
      <c r="O43" s="1">
        <f t="shared" si="1"/>
        <v>0.15266872441861778</v>
      </c>
      <c r="P43" s="1">
        <f t="shared" si="1"/>
        <v>0.11261244677007198</v>
      </c>
      <c r="Q43" s="1">
        <f t="shared" si="1"/>
        <v>0.11495626484997956</v>
      </c>
      <c r="X43">
        <v>39</v>
      </c>
      <c r="Y43" s="10">
        <v>595865.84233127558</v>
      </c>
      <c r="Z43" s="10">
        <v>1160294.0123875532</v>
      </c>
      <c r="AA43" s="10">
        <v>203.16904373515001</v>
      </c>
    </row>
    <row r="44" spans="1:27" x14ac:dyDescent="0.25">
      <c r="A44">
        <f>'[1]porovnání souřadnic'!A41</f>
        <v>40</v>
      </c>
      <c r="B44" s="10">
        <v>595833.0503144731</v>
      </c>
      <c r="C44" s="10">
        <v>1160285.5173735474</v>
      </c>
      <c r="D44" s="10">
        <v>202.56192926417401</v>
      </c>
      <c r="E44" s="10"/>
      <c r="F44" s="5">
        <v>136</v>
      </c>
      <c r="G44" s="5">
        <v>595833.12300000002</v>
      </c>
      <c r="H44" s="5">
        <v>1160285.6950000001</v>
      </c>
      <c r="I44" s="5">
        <v>202.465</v>
      </c>
      <c r="K44" s="158"/>
      <c r="L44" s="158"/>
      <c r="M44" s="158"/>
      <c r="N44" s="158"/>
      <c r="O44" s="1">
        <f t="shared" si="1"/>
        <v>7.2685526916757226E-2</v>
      </c>
      <c r="P44" s="1">
        <f t="shared" si="1"/>
        <v>0.17762645264156163</v>
      </c>
      <c r="Q44" s="1">
        <f t="shared" si="1"/>
        <v>-9.6929264174008267E-2</v>
      </c>
      <c r="X44">
        <v>40</v>
      </c>
      <c r="Y44" s="10">
        <v>595833.0503144731</v>
      </c>
      <c r="Z44" s="10">
        <v>1160285.5173735474</v>
      </c>
      <c r="AA44" s="10">
        <v>202.56192926417401</v>
      </c>
    </row>
    <row r="45" spans="1:27" x14ac:dyDescent="0.25">
      <c r="A45">
        <f>'[1]porovnání souřadnic'!A42</f>
        <v>41</v>
      </c>
      <c r="B45" s="10"/>
      <c r="C45" s="10"/>
      <c r="D45" s="10"/>
      <c r="E45" s="10"/>
      <c r="F45" s="5">
        <v>137</v>
      </c>
      <c r="G45" s="5">
        <v>595844.72900000005</v>
      </c>
      <c r="H45" s="5">
        <v>1160292.841</v>
      </c>
      <c r="I45" s="5">
        <v>202.46299999999999</v>
      </c>
      <c r="K45" s="158"/>
      <c r="L45" s="158"/>
      <c r="M45" s="158"/>
      <c r="N45" s="158"/>
      <c r="O45" s="1"/>
      <c r="P45" s="1"/>
      <c r="Q45" s="1"/>
      <c r="T45" s="9" t="s">
        <v>166</v>
      </c>
      <c r="U45" s="9"/>
      <c r="X45">
        <v>42</v>
      </c>
      <c r="Y45" s="10">
        <v>595884.21578457381</v>
      </c>
      <c r="Z45" s="10">
        <v>1160260.0672217477</v>
      </c>
      <c r="AA45" s="10">
        <v>203.02586545189601</v>
      </c>
    </row>
    <row r="46" spans="1:27" x14ac:dyDescent="0.25">
      <c r="A46">
        <f>'[1]porovnání souřadnic'!A43</f>
        <v>42</v>
      </c>
      <c r="B46" s="10">
        <v>595884.21578457381</v>
      </c>
      <c r="C46" s="10">
        <v>1160260.0672217477</v>
      </c>
      <c r="D46" s="10">
        <v>203.02586545189601</v>
      </c>
      <c r="E46" s="10"/>
      <c r="F46" s="5">
        <v>28</v>
      </c>
      <c r="G46" s="5">
        <v>595884.07200000004</v>
      </c>
      <c r="H46" s="5">
        <v>1160259.9750000001</v>
      </c>
      <c r="I46" s="5">
        <v>203.01599999999999</v>
      </c>
      <c r="K46" s="158"/>
      <c r="L46" s="158"/>
      <c r="M46" s="158"/>
      <c r="N46" s="158"/>
      <c r="O46" s="1">
        <f>G46-B46</f>
        <v>-0.14378457376733422</v>
      </c>
      <c r="P46" s="1">
        <f>H46-C46</f>
        <v>-9.2221747618168592E-2</v>
      </c>
      <c r="Q46" s="1">
        <f>I46-D46</f>
        <v>-9.8654518960188398E-3</v>
      </c>
      <c r="T46" s="9" t="s">
        <v>174</v>
      </c>
      <c r="U46" s="9" t="s">
        <v>177</v>
      </c>
      <c r="X46">
        <v>43</v>
      </c>
      <c r="Y46" s="10">
        <v>595827.58076851687</v>
      </c>
      <c r="Z46" s="10">
        <v>1160260.6670251784</v>
      </c>
      <c r="AA46" s="10">
        <v>202.88827815367901</v>
      </c>
    </row>
    <row r="47" spans="1:27" x14ac:dyDescent="0.25">
      <c r="A47">
        <f>'[1]porovnání souřadnic'!A44</f>
        <v>43</v>
      </c>
      <c r="B47" s="10">
        <v>595827.58076851687</v>
      </c>
      <c r="C47" s="10">
        <v>1160260.6670251784</v>
      </c>
      <c r="D47" s="10">
        <v>202.88827815367901</v>
      </c>
      <c r="E47" s="10"/>
      <c r="F47" s="5">
        <v>132</v>
      </c>
      <c r="G47" s="5">
        <v>595827.65800000005</v>
      </c>
      <c r="H47" s="5">
        <v>1160260.76</v>
      </c>
      <c r="I47" s="5">
        <v>202.86</v>
      </c>
      <c r="K47" s="158"/>
      <c r="L47" s="158"/>
      <c r="M47" s="158"/>
      <c r="N47" s="158"/>
      <c r="O47" s="1">
        <f t="shared" ref="O47:Q54" si="2">G47-B47</f>
        <v>7.7231483184732497E-2</v>
      </c>
      <c r="P47" s="1">
        <f t="shared" si="2"/>
        <v>9.2974821571260691E-2</v>
      </c>
      <c r="Q47" s="1">
        <f t="shared" si="2"/>
        <v>-2.8278153678996887E-2</v>
      </c>
      <c r="T47" s="9">
        <f>A19</f>
        <v>15</v>
      </c>
      <c r="U47" s="9">
        <f>F19</f>
        <v>27</v>
      </c>
      <c r="X47">
        <v>44</v>
      </c>
      <c r="Y47" s="10">
        <v>595833.72994998668</v>
      </c>
      <c r="Z47" s="10">
        <v>1160245.4044031797</v>
      </c>
      <c r="AA47" s="10">
        <v>203.327508571138</v>
      </c>
    </row>
    <row r="48" spans="1:27" x14ac:dyDescent="0.25">
      <c r="A48">
        <f>'[1]porovnání souřadnic'!A45</f>
        <v>44</v>
      </c>
      <c r="B48" s="10">
        <v>595833.72994998668</v>
      </c>
      <c r="C48" s="10">
        <v>1160245.4044031797</v>
      </c>
      <c r="D48" s="10">
        <v>203.327508571138</v>
      </c>
      <c r="E48" s="10"/>
      <c r="F48" s="5">
        <v>134</v>
      </c>
      <c r="G48" s="5">
        <v>595833.78599999996</v>
      </c>
      <c r="H48" s="5">
        <v>1160245.4410000001</v>
      </c>
      <c r="I48" s="5">
        <v>203.202</v>
      </c>
      <c r="K48" s="158"/>
      <c r="L48" s="158"/>
      <c r="M48" s="158"/>
      <c r="N48" s="158"/>
      <c r="O48" s="1">
        <f t="shared" si="2"/>
        <v>5.6050013285130262E-2</v>
      </c>
      <c r="P48" s="1">
        <f t="shared" si="2"/>
        <v>3.6596820456907153E-2</v>
      </c>
      <c r="Q48" s="1">
        <f t="shared" si="2"/>
        <v>-0.12550857113799907</v>
      </c>
      <c r="T48" s="9">
        <f>A23</f>
        <v>19</v>
      </c>
      <c r="U48" s="9">
        <f>F23</f>
        <v>127</v>
      </c>
      <c r="X48">
        <v>45</v>
      </c>
      <c r="Y48" s="10">
        <v>595835.91940054391</v>
      </c>
      <c r="Z48" s="10">
        <v>1160230.2587849495</v>
      </c>
      <c r="AA48" s="10">
        <v>203.378991173137</v>
      </c>
    </row>
    <row r="49" spans="1:27" x14ac:dyDescent="0.25">
      <c r="A49">
        <f>'[1]porovnání souřadnic'!A46</f>
        <v>45</v>
      </c>
      <c r="B49" s="10">
        <v>595835.91940054391</v>
      </c>
      <c r="C49" s="10">
        <v>1160230.2587849495</v>
      </c>
      <c r="D49" s="10">
        <v>203.378991173137</v>
      </c>
      <c r="E49" s="10"/>
      <c r="F49" s="5">
        <v>135</v>
      </c>
      <c r="G49" s="5">
        <v>595835.98100000003</v>
      </c>
      <c r="H49" s="5">
        <v>1160230.2490000001</v>
      </c>
      <c r="I49" s="5">
        <v>203.34200000000001</v>
      </c>
      <c r="K49" s="158"/>
      <c r="L49" s="158"/>
      <c r="M49" s="158"/>
      <c r="N49" s="158"/>
      <c r="O49" s="1">
        <f t="shared" si="2"/>
        <v>6.1599456123076379E-2</v>
      </c>
      <c r="P49" s="1">
        <f t="shared" si="2"/>
        <v>-9.7849494777619839E-3</v>
      </c>
      <c r="Q49" s="1">
        <f t="shared" si="2"/>
        <v>-3.6991173136982525E-2</v>
      </c>
      <c r="T49" s="9">
        <f>A25</f>
        <v>21</v>
      </c>
      <c r="U49" s="9">
        <f>F25</f>
        <v>40</v>
      </c>
      <c r="X49">
        <v>46</v>
      </c>
      <c r="Y49" s="10">
        <v>595850.62938448729</v>
      </c>
      <c r="Z49" s="10">
        <v>1160264.426278261</v>
      </c>
      <c r="AA49" s="10">
        <v>203.21614788727601</v>
      </c>
    </row>
    <row r="50" spans="1:27" x14ac:dyDescent="0.25">
      <c r="A50">
        <f>'[1]porovnání souřadnic'!A47</f>
        <v>46</v>
      </c>
      <c r="B50" s="10">
        <v>595850.62938448729</v>
      </c>
      <c r="C50" s="10">
        <v>1160264.426278261</v>
      </c>
      <c r="D50" s="10">
        <v>203.21614788727601</v>
      </c>
      <c r="E50" s="10"/>
      <c r="F50" s="5">
        <v>130</v>
      </c>
      <c r="G50" s="5">
        <v>595850.69900000002</v>
      </c>
      <c r="H50" s="5">
        <v>1160264.5430000001</v>
      </c>
      <c r="I50" s="5">
        <v>204.60599999999999</v>
      </c>
      <c r="K50" s="158"/>
      <c r="L50" s="158"/>
      <c r="M50" s="158"/>
      <c r="N50" s="158"/>
      <c r="O50" s="1">
        <f t="shared" si="2"/>
        <v>6.9615512737073004E-2</v>
      </c>
      <c r="P50" s="1">
        <f t="shared" si="2"/>
        <v>0.11672173906117678</v>
      </c>
      <c r="Q50" s="1">
        <f t="shared" si="2"/>
        <v>1.389852112723986</v>
      </c>
      <c r="T50" s="9">
        <f>A28</f>
        <v>24</v>
      </c>
      <c r="U50" s="9">
        <f>F28</f>
        <v>32</v>
      </c>
      <c r="X50">
        <v>47</v>
      </c>
      <c r="Y50" s="10">
        <v>595887.29124418332</v>
      </c>
      <c r="Z50" s="10">
        <v>1160251.9967846251</v>
      </c>
      <c r="AA50" s="10">
        <v>204.296058055245</v>
      </c>
    </row>
    <row r="51" spans="1:27" x14ac:dyDescent="0.25">
      <c r="A51">
        <f>'[1]porovnání souřadnic'!A48</f>
        <v>47</v>
      </c>
      <c r="B51" s="10">
        <v>595887.29124418332</v>
      </c>
      <c r="C51" s="10">
        <v>1160251.9967846251</v>
      </c>
      <c r="D51" s="10">
        <v>204.296058055245</v>
      </c>
      <c r="E51" s="10"/>
      <c r="F51" s="5">
        <v>33</v>
      </c>
      <c r="G51" s="5">
        <v>595887.27</v>
      </c>
      <c r="H51" s="5">
        <v>1160252.0530000001</v>
      </c>
      <c r="I51" s="5">
        <v>204.23</v>
      </c>
      <c r="K51" s="158"/>
      <c r="L51" s="158"/>
      <c r="M51" s="158"/>
      <c r="N51" s="158"/>
      <c r="O51" s="1">
        <f t="shared" si="2"/>
        <v>-2.1244183299131691E-2</v>
      </c>
      <c r="P51" s="1">
        <f t="shared" si="2"/>
        <v>5.6215374963358045E-2</v>
      </c>
      <c r="Q51" s="1">
        <f t="shared" si="2"/>
        <v>-6.6058055245008518E-2</v>
      </c>
      <c r="T51" s="9">
        <f>A29</f>
        <v>25</v>
      </c>
      <c r="U51" s="9">
        <f>F29</f>
        <v>17</v>
      </c>
      <c r="X51">
        <v>48</v>
      </c>
      <c r="Y51" s="10">
        <v>595887.82436275366</v>
      </c>
      <c r="Z51" s="10">
        <v>1160254.9163598609</v>
      </c>
      <c r="AA51" s="10">
        <v>204.29416158185199</v>
      </c>
    </row>
    <row r="52" spans="1:27" x14ac:dyDescent="0.25">
      <c r="A52">
        <f>'[1]porovnání souřadnic'!A49</f>
        <v>48</v>
      </c>
      <c r="B52" s="10">
        <v>595887.82436275366</v>
      </c>
      <c r="C52" s="10">
        <v>1160254.9163598609</v>
      </c>
      <c r="D52" s="10">
        <v>204.29416158185199</v>
      </c>
      <c r="E52" s="10"/>
      <c r="F52" s="5">
        <v>34</v>
      </c>
      <c r="G52" s="5">
        <v>595887.82499999995</v>
      </c>
      <c r="H52" s="5">
        <v>1160254.9480000001</v>
      </c>
      <c r="I52" s="5">
        <v>204.24199999999999</v>
      </c>
      <c r="K52" s="158"/>
      <c r="L52" s="158"/>
      <c r="M52" s="158"/>
      <c r="N52" s="158"/>
      <c r="O52" s="1">
        <f t="shared" si="2"/>
        <v>6.3724629580974579E-4</v>
      </c>
      <c r="P52" s="1">
        <f t="shared" si="2"/>
        <v>3.1640139175578952E-2</v>
      </c>
      <c r="Q52" s="1">
        <f t="shared" si="2"/>
        <v>-5.2161581852004701E-2</v>
      </c>
      <c r="T52" s="9">
        <f>A30</f>
        <v>26</v>
      </c>
      <c r="U52" s="9">
        <f>F30</f>
        <v>13</v>
      </c>
      <c r="X52">
        <v>49</v>
      </c>
      <c r="Y52" s="10">
        <v>595901.65627381857</v>
      </c>
      <c r="Z52" s="10">
        <v>1160286.7540683732</v>
      </c>
      <c r="AA52" s="10">
        <v>202.558747460837</v>
      </c>
    </row>
    <row r="53" spans="1:27" x14ac:dyDescent="0.25">
      <c r="A53">
        <f>'[1]porovnání souřadnic'!A50</f>
        <v>49</v>
      </c>
      <c r="B53" s="10">
        <v>595901.65627381857</v>
      </c>
      <c r="C53" s="10">
        <v>1160286.7540683732</v>
      </c>
      <c r="D53" s="10">
        <v>202.558747460837</v>
      </c>
      <c r="E53" s="10"/>
      <c r="F53" s="5">
        <v>30</v>
      </c>
      <c r="G53" s="5">
        <v>595901.75300000003</v>
      </c>
      <c r="H53" s="5">
        <v>1160286.83</v>
      </c>
      <c r="I53" s="5">
        <v>202.536</v>
      </c>
      <c r="K53" s="158"/>
      <c r="L53" s="158"/>
      <c r="M53" s="158"/>
      <c r="N53" s="158"/>
      <c r="O53" s="1">
        <f t="shared" si="2"/>
        <v>9.6726181451231241E-2</v>
      </c>
      <c r="P53" s="1">
        <f t="shared" si="2"/>
        <v>7.5931626837700605E-2</v>
      </c>
      <c r="Q53" s="1">
        <f t="shared" si="2"/>
        <v>-2.274746083699597E-2</v>
      </c>
      <c r="T53" s="9">
        <f t="shared" ref="T53:T74" si="3">A33</f>
        <v>29</v>
      </c>
      <c r="U53" s="9">
        <f t="shared" ref="U53:U74" si="4">F33</f>
        <v>3</v>
      </c>
      <c r="X53">
        <v>50</v>
      </c>
      <c r="Y53" s="10">
        <v>595907.39968300273</v>
      </c>
      <c r="Z53" s="10">
        <v>1160257.520184923</v>
      </c>
      <c r="AA53" s="10">
        <v>202.56581659418401</v>
      </c>
    </row>
    <row r="54" spans="1:27" x14ac:dyDescent="0.25">
      <c r="A54">
        <f>'[1]porovnání souřadnic'!A51</f>
        <v>50</v>
      </c>
      <c r="B54" s="10">
        <v>595907.39968300273</v>
      </c>
      <c r="C54" s="10">
        <v>1160257.520184923</v>
      </c>
      <c r="D54" s="10">
        <v>202.56581659418401</v>
      </c>
      <c r="E54" s="10"/>
      <c r="F54" s="5">
        <v>36</v>
      </c>
      <c r="G54" s="5">
        <v>595907.40700000001</v>
      </c>
      <c r="H54" s="5">
        <v>1160257.557</v>
      </c>
      <c r="I54" s="5">
        <v>202.535</v>
      </c>
      <c r="K54" s="158"/>
      <c r="L54" s="158"/>
      <c r="M54" s="158"/>
      <c r="N54" s="158"/>
      <c r="O54" s="1">
        <f t="shared" si="2"/>
        <v>7.3169972747564316E-3</v>
      </c>
      <c r="P54" s="1">
        <f t="shared" si="2"/>
        <v>3.6815077066421509E-2</v>
      </c>
      <c r="Q54" s="1">
        <f t="shared" si="2"/>
        <v>-3.0816594184017276E-2</v>
      </c>
      <c r="T54" s="9">
        <f t="shared" si="3"/>
        <v>30</v>
      </c>
      <c r="U54" s="9">
        <f t="shared" si="4"/>
        <v>5</v>
      </c>
      <c r="X54">
        <v>51</v>
      </c>
      <c r="Y54" s="10">
        <v>595907.38027799665</v>
      </c>
      <c r="Z54" s="10">
        <v>1160231.3268165614</v>
      </c>
      <c r="AA54" s="10">
        <v>208.908494714668</v>
      </c>
    </row>
    <row r="55" spans="1:27" x14ac:dyDescent="0.25">
      <c r="A55">
        <f>'[1]porovnání souřadnic'!A52</f>
        <v>51</v>
      </c>
      <c r="B55" s="10">
        <v>595907.38027799665</v>
      </c>
      <c r="C55" s="10">
        <v>1160231.3268165614</v>
      </c>
      <c r="D55" s="10">
        <v>208.908494714668</v>
      </c>
      <c r="E55" s="10"/>
      <c r="G55" s="10"/>
      <c r="H55" s="10"/>
      <c r="I55" s="10"/>
      <c r="K55" s="158"/>
      <c r="L55" s="158"/>
      <c r="M55" s="158"/>
      <c r="N55" s="158"/>
      <c r="O55" s="1"/>
      <c r="P55" s="1"/>
      <c r="Q55" s="1"/>
      <c r="T55" s="9">
        <f t="shared" si="3"/>
        <v>31</v>
      </c>
      <c r="U55" s="9">
        <f t="shared" si="4"/>
        <v>26</v>
      </c>
      <c r="X55">
        <v>52</v>
      </c>
      <c r="Y55" s="10">
        <v>595908.13571056852</v>
      </c>
      <c r="Z55" s="10">
        <v>1160235.3499088709</v>
      </c>
      <c r="AA55" s="10">
        <v>209.005445669072</v>
      </c>
    </row>
    <row r="56" spans="1:27" x14ac:dyDescent="0.25">
      <c r="A56">
        <f>'[1]porovnání souřadnic'!A53</f>
        <v>52</v>
      </c>
      <c r="B56" s="10">
        <v>595908.13571056852</v>
      </c>
      <c r="C56" s="10">
        <v>1160235.3499088709</v>
      </c>
      <c r="D56" s="10">
        <v>209.005445669072</v>
      </c>
      <c r="E56" s="10"/>
      <c r="F56" s="5">
        <v>42</v>
      </c>
      <c r="G56" s="5">
        <v>595908.08799999999</v>
      </c>
      <c r="H56" s="5">
        <v>1160235.3370000001</v>
      </c>
      <c r="I56" s="5">
        <v>209.245</v>
      </c>
      <c r="K56" s="158"/>
      <c r="L56" s="158"/>
      <c r="M56" s="158"/>
      <c r="N56" s="158"/>
      <c r="O56" s="1">
        <f t="shared" ref="O56:Q58" si="5">G56-B56</f>
        <v>-4.7710568527691066E-2</v>
      </c>
      <c r="P56" s="1">
        <f t="shared" si="5"/>
        <v>-1.2908870819956064E-2</v>
      </c>
      <c r="Q56" s="1">
        <f t="shared" si="5"/>
        <v>0.23955433092800149</v>
      </c>
      <c r="T56" s="9">
        <f t="shared" si="3"/>
        <v>32</v>
      </c>
      <c r="U56" s="9">
        <f t="shared" si="4"/>
        <v>131</v>
      </c>
      <c r="X56">
        <v>53</v>
      </c>
      <c r="Y56" s="10">
        <v>595907.19701866468</v>
      </c>
      <c r="Z56" s="10">
        <v>1160227.1221677449</v>
      </c>
      <c r="AA56" s="10">
        <v>204.570070291832</v>
      </c>
    </row>
    <row r="57" spans="1:27" x14ac:dyDescent="0.25">
      <c r="A57">
        <f>'[1]porovnání souřadnic'!A54</f>
        <v>53</v>
      </c>
      <c r="B57" s="10">
        <v>595907.19701866468</v>
      </c>
      <c r="C57" s="10">
        <v>1160227.1221677449</v>
      </c>
      <c r="D57" s="10">
        <v>204.570070291832</v>
      </c>
      <c r="E57" s="10"/>
      <c r="F57" s="5">
        <v>37</v>
      </c>
      <c r="G57" s="5">
        <v>595907.15099999995</v>
      </c>
      <c r="H57" s="5">
        <v>1160227.101</v>
      </c>
      <c r="I57" s="5">
        <v>204.80699999999999</v>
      </c>
      <c r="K57" s="158"/>
      <c r="L57" s="158"/>
      <c r="M57" s="158"/>
      <c r="N57" s="158"/>
      <c r="O57" s="1">
        <f t="shared" si="5"/>
        <v>-4.6018664725124836E-2</v>
      </c>
      <c r="P57" s="1">
        <f t="shared" si="5"/>
        <v>-2.1167744882404804E-2</v>
      </c>
      <c r="Q57" s="1">
        <f t="shared" si="5"/>
        <v>0.23692970816799175</v>
      </c>
      <c r="T57" s="9">
        <f t="shared" si="3"/>
        <v>33</v>
      </c>
      <c r="U57" s="9">
        <f t="shared" si="4"/>
        <v>35</v>
      </c>
      <c r="X57">
        <v>54</v>
      </c>
      <c r="Y57" s="10">
        <v>595909.19439291488</v>
      </c>
      <c r="Z57" s="10">
        <v>1160241.0439320614</v>
      </c>
      <c r="AA57" s="10">
        <v>206.45615119535401</v>
      </c>
    </row>
    <row r="58" spans="1:27" x14ac:dyDescent="0.25">
      <c r="A58">
        <f>'[1]porovnání souřadnic'!A55</f>
        <v>54</v>
      </c>
      <c r="B58" s="10">
        <v>595909.19439291488</v>
      </c>
      <c r="C58" s="10">
        <v>1160241.0439320614</v>
      </c>
      <c r="D58" s="10">
        <v>206.45615119535401</v>
      </c>
      <c r="E58" s="10"/>
      <c r="F58" s="5">
        <v>43</v>
      </c>
      <c r="G58" s="5">
        <v>595909.15899999999</v>
      </c>
      <c r="H58" s="5">
        <v>1160241.017</v>
      </c>
      <c r="I58" s="5">
        <v>206.58500000000001</v>
      </c>
      <c r="K58" s="158"/>
      <c r="L58" s="158"/>
      <c r="M58" s="158"/>
      <c r="N58" s="158"/>
      <c r="O58" s="1">
        <f t="shared" si="5"/>
        <v>-3.5392914898693562E-2</v>
      </c>
      <c r="P58" s="1">
        <f t="shared" si="5"/>
        <v>-2.6932061417028308E-2</v>
      </c>
      <c r="Q58" s="1">
        <f t="shared" si="5"/>
        <v>0.12884880464599746</v>
      </c>
      <c r="T58" s="9">
        <f t="shared" si="3"/>
        <v>34</v>
      </c>
      <c r="U58" s="9">
        <f t="shared" si="4"/>
        <v>31</v>
      </c>
      <c r="X58">
        <v>56</v>
      </c>
      <c r="Y58" s="10">
        <v>595911.87555087206</v>
      </c>
      <c r="Z58" s="10">
        <v>1160344.1832070842</v>
      </c>
      <c r="AA58" s="10">
        <v>202.39872899138999</v>
      </c>
    </row>
    <row r="59" spans="1:27" x14ac:dyDescent="0.25">
      <c r="A59">
        <f>'[1]porovnání souřadnic'!A56</f>
        <v>55</v>
      </c>
      <c r="B59" s="10"/>
      <c r="C59" s="10"/>
      <c r="D59" s="10"/>
      <c r="E59" s="10"/>
      <c r="G59" s="10"/>
      <c r="H59" s="10"/>
      <c r="I59" s="10"/>
      <c r="K59" s="158"/>
      <c r="L59" s="158"/>
      <c r="M59" s="158"/>
      <c r="N59" s="158"/>
      <c r="O59" s="1"/>
      <c r="P59" s="1"/>
      <c r="Q59" s="1"/>
      <c r="T59" s="9">
        <f t="shared" si="3"/>
        <v>35</v>
      </c>
      <c r="U59" s="9">
        <f t="shared" si="4"/>
        <v>25</v>
      </c>
      <c r="X59">
        <v>57</v>
      </c>
      <c r="Y59" s="10">
        <v>595920.67473545647</v>
      </c>
      <c r="Z59" s="10">
        <v>1160363.2971564748</v>
      </c>
      <c r="AA59" s="10">
        <v>202.32253145827201</v>
      </c>
    </row>
    <row r="60" spans="1:27" x14ac:dyDescent="0.25">
      <c r="A60">
        <f>'[1]porovnání souřadnic'!A57</f>
        <v>56</v>
      </c>
      <c r="B60" s="10">
        <v>595911.87555087206</v>
      </c>
      <c r="C60" s="10">
        <v>1160344.1832070842</v>
      </c>
      <c r="D60" s="10">
        <v>202.39872899138999</v>
      </c>
      <c r="E60" s="10"/>
      <c r="F60" s="5">
        <v>19</v>
      </c>
      <c r="G60" s="5">
        <v>595912.09600000002</v>
      </c>
      <c r="H60" s="5">
        <v>1160344.379</v>
      </c>
      <c r="I60" s="5">
        <v>202.33</v>
      </c>
      <c r="K60" s="158"/>
      <c r="L60" s="158"/>
      <c r="M60" s="158"/>
      <c r="N60" s="158"/>
      <c r="O60" s="1">
        <f t="shared" ref="O60:Q65" si="6">G60-B60</f>
        <v>0.2204491279553622</v>
      </c>
      <c r="P60" s="1">
        <f t="shared" si="6"/>
        <v>0.19579291576519608</v>
      </c>
      <c r="Q60" s="1">
        <f t="shared" si="6"/>
        <v>-6.8728991389974681E-2</v>
      </c>
      <c r="T60" s="9">
        <f t="shared" si="3"/>
        <v>36</v>
      </c>
      <c r="U60" s="9">
        <f t="shared" si="4"/>
        <v>23</v>
      </c>
      <c r="X60">
        <v>58</v>
      </c>
      <c r="Y60" s="10">
        <v>595951.39999364549</v>
      </c>
      <c r="Z60" s="10">
        <v>1160303.8948438023</v>
      </c>
      <c r="AA60" s="10">
        <v>202.19277036725001</v>
      </c>
    </row>
    <row r="61" spans="1:27" x14ac:dyDescent="0.25">
      <c r="A61">
        <f>'[1]porovnání souřadnic'!A58</f>
        <v>57</v>
      </c>
      <c r="B61" s="10">
        <v>595920.67473545647</v>
      </c>
      <c r="C61" s="10">
        <v>1160363.2971564748</v>
      </c>
      <c r="D61" s="10">
        <v>202.32253145827201</v>
      </c>
      <c r="E61" s="10"/>
      <c r="F61" s="5">
        <v>18</v>
      </c>
      <c r="G61" s="5">
        <v>595920.96699999995</v>
      </c>
      <c r="H61" s="5">
        <v>1160363.558</v>
      </c>
      <c r="I61" s="5">
        <v>202.291</v>
      </c>
      <c r="K61" s="158"/>
      <c r="L61" s="158"/>
      <c r="M61" s="158"/>
      <c r="N61" s="158"/>
      <c r="O61" s="1">
        <f t="shared" si="6"/>
        <v>0.29226454347372055</v>
      </c>
      <c r="P61" s="1">
        <f t="shared" si="6"/>
        <v>0.2608435251750052</v>
      </c>
      <c r="Q61" s="1">
        <f t="shared" si="6"/>
        <v>-3.1531458272013424E-2</v>
      </c>
      <c r="T61" s="9">
        <f t="shared" si="3"/>
        <v>37</v>
      </c>
      <c r="U61" s="9">
        <f t="shared" si="4"/>
        <v>22</v>
      </c>
      <c r="X61">
        <v>59</v>
      </c>
      <c r="Y61" s="10">
        <v>595887.05821213056</v>
      </c>
      <c r="Z61" s="10">
        <v>1160308.492229765</v>
      </c>
      <c r="AA61" s="10">
        <v>202.46870076784001</v>
      </c>
    </row>
    <row r="62" spans="1:27" x14ac:dyDescent="0.25">
      <c r="A62">
        <f>'[1]porovnání souřadnic'!A59</f>
        <v>58</v>
      </c>
      <c r="B62" s="10">
        <v>595951.39999364549</v>
      </c>
      <c r="C62" s="10">
        <v>1160303.8948438023</v>
      </c>
      <c r="D62" s="10">
        <v>202.19277036725001</v>
      </c>
      <c r="E62" s="10"/>
      <c r="F62" s="5">
        <v>4</v>
      </c>
      <c r="G62" s="5">
        <v>595951.48899999994</v>
      </c>
      <c r="H62" s="5">
        <v>1160303.92</v>
      </c>
      <c r="I62" s="5">
        <v>202.268</v>
      </c>
      <c r="K62" s="158"/>
      <c r="L62" s="158"/>
      <c r="M62" s="158"/>
      <c r="N62" s="158"/>
      <c r="O62" s="1">
        <f t="shared" si="6"/>
        <v>8.9006354450248182E-2</v>
      </c>
      <c r="P62" s="1">
        <f t="shared" si="6"/>
        <v>2.5156197603791952E-2</v>
      </c>
      <c r="Q62" s="1">
        <f t="shared" si="6"/>
        <v>7.5229632749994835E-2</v>
      </c>
      <c r="T62" s="9">
        <f t="shared" si="3"/>
        <v>38</v>
      </c>
      <c r="U62" s="9">
        <f t="shared" si="4"/>
        <v>20</v>
      </c>
      <c r="X62">
        <v>60</v>
      </c>
      <c r="Y62" s="10">
        <v>595859.77952216356</v>
      </c>
      <c r="Z62" s="10">
        <v>1160264.5523289123</v>
      </c>
      <c r="AA62" s="10">
        <v>203.34708661239799</v>
      </c>
    </row>
    <row r="63" spans="1:27" x14ac:dyDescent="0.25">
      <c r="A63">
        <f>'[1]porovnání souřadnic'!A60</f>
        <v>59</v>
      </c>
      <c r="B63" s="10">
        <v>595887.05821213056</v>
      </c>
      <c r="C63" s="10">
        <v>1160308.492229765</v>
      </c>
      <c r="D63" s="10">
        <v>202.46870076784001</v>
      </c>
      <c r="E63" s="10"/>
      <c r="F63" s="5">
        <v>24</v>
      </c>
      <c r="G63" s="5">
        <v>595887.18599999999</v>
      </c>
      <c r="H63" s="5">
        <v>1160308.655</v>
      </c>
      <c r="I63" s="5">
        <v>202.37100000000001</v>
      </c>
      <c r="K63" s="158"/>
      <c r="L63" s="158"/>
      <c r="M63" s="158"/>
      <c r="N63" s="158"/>
      <c r="O63" s="1">
        <f t="shared" si="6"/>
        <v>0.12778786942362785</v>
      </c>
      <c r="P63" s="1">
        <f t="shared" si="6"/>
        <v>0.16277023497968912</v>
      </c>
      <c r="Q63" s="1">
        <f t="shared" si="6"/>
        <v>-9.7700767839995706E-2</v>
      </c>
      <c r="T63" s="9">
        <f t="shared" si="3"/>
        <v>39</v>
      </c>
      <c r="U63" s="9">
        <f t="shared" si="4"/>
        <v>29</v>
      </c>
      <c r="X63">
        <v>61</v>
      </c>
      <c r="Y63" s="10">
        <v>595873.19102896727</v>
      </c>
      <c r="Z63" s="10">
        <v>1160258.0153829481</v>
      </c>
      <c r="AA63" s="10">
        <v>202.909848098456</v>
      </c>
    </row>
    <row r="64" spans="1:27" x14ac:dyDescent="0.25">
      <c r="A64">
        <f>'[1]porovnání souřadnic'!A61</f>
        <v>60</v>
      </c>
      <c r="B64" s="10">
        <v>595859.77952216356</v>
      </c>
      <c r="C64" s="10">
        <v>1160264.5523289123</v>
      </c>
      <c r="D64" s="10">
        <v>203.34708661239799</v>
      </c>
      <c r="E64" s="10"/>
      <c r="F64" s="5">
        <v>129</v>
      </c>
      <c r="G64" s="5">
        <v>595859.86100000003</v>
      </c>
      <c r="H64" s="5">
        <v>1160264.6669999999</v>
      </c>
      <c r="I64" s="5">
        <v>203.25700000000001</v>
      </c>
      <c r="K64" s="158"/>
      <c r="L64" s="158"/>
      <c r="M64" s="158"/>
      <c r="N64" s="158"/>
      <c r="O64" s="1">
        <f t="shared" si="6"/>
        <v>8.1477836472913623E-2</v>
      </c>
      <c r="P64" s="1">
        <f t="shared" si="6"/>
        <v>0.11467108759097755</v>
      </c>
      <c r="Q64" s="1">
        <f t="shared" si="6"/>
        <v>-9.0086612397982435E-2</v>
      </c>
      <c r="T64" s="9">
        <f t="shared" si="3"/>
        <v>40</v>
      </c>
      <c r="U64" s="9">
        <f t="shared" si="4"/>
        <v>136</v>
      </c>
      <c r="X64">
        <v>62</v>
      </c>
      <c r="Y64" s="10">
        <v>595929.643361183</v>
      </c>
      <c r="Z64" s="10">
        <v>1160300.4880183204</v>
      </c>
      <c r="AA64" s="10">
        <v>202.570737582519</v>
      </c>
    </row>
    <row r="65" spans="1:27" x14ac:dyDescent="0.25">
      <c r="A65">
        <f>'[1]porovnání souřadnic'!A62</f>
        <v>61</v>
      </c>
      <c r="B65" s="10">
        <v>595873.19102896727</v>
      </c>
      <c r="C65" s="10">
        <v>1160258.0153829481</v>
      </c>
      <c r="D65" s="10">
        <v>202.909848098456</v>
      </c>
      <c r="E65" s="10"/>
      <c r="F65" s="5">
        <v>128</v>
      </c>
      <c r="G65" s="5">
        <v>595873.25199999998</v>
      </c>
      <c r="H65" s="5">
        <v>1160258.0660000001</v>
      </c>
      <c r="I65" s="5">
        <v>202.815</v>
      </c>
      <c r="K65" s="158"/>
      <c r="L65" s="158"/>
      <c r="M65" s="158"/>
      <c r="N65" s="158"/>
      <c r="O65" s="1">
        <f t="shared" si="6"/>
        <v>6.0971032711677253E-2</v>
      </c>
      <c r="P65" s="1">
        <f t="shared" si="6"/>
        <v>5.06170520093292E-2</v>
      </c>
      <c r="Q65" s="1">
        <f t="shared" si="6"/>
        <v>-9.4848098455997842E-2</v>
      </c>
      <c r="T65" s="9">
        <f t="shared" si="3"/>
        <v>41</v>
      </c>
      <c r="U65" s="9">
        <f t="shared" si="4"/>
        <v>137</v>
      </c>
      <c r="X65">
        <v>63</v>
      </c>
      <c r="Y65" s="10">
        <v>595835.92100650445</v>
      </c>
      <c r="Z65" s="10">
        <v>1160226.8992387883</v>
      </c>
      <c r="AA65" s="10">
        <v>206.97420976489801</v>
      </c>
    </row>
    <row r="66" spans="1:27" x14ac:dyDescent="0.25">
      <c r="A66">
        <f>'[1]porovnání souřadnic'!A63</f>
        <v>62</v>
      </c>
      <c r="B66" s="10">
        <v>595929.643361183</v>
      </c>
      <c r="C66" s="10">
        <v>1160300.4880183204</v>
      </c>
      <c r="D66" s="10">
        <v>202.570737582519</v>
      </c>
      <c r="E66" s="10"/>
      <c r="G66" s="10"/>
      <c r="H66" s="10"/>
      <c r="I66" s="10"/>
      <c r="K66" s="158"/>
      <c r="L66" s="158"/>
      <c r="M66" s="158"/>
      <c r="N66" s="158"/>
      <c r="O66" s="1"/>
      <c r="P66" s="1"/>
      <c r="Q66" s="1"/>
      <c r="T66" s="9">
        <f t="shared" si="3"/>
        <v>42</v>
      </c>
      <c r="U66" s="9">
        <f t="shared" si="4"/>
        <v>28</v>
      </c>
      <c r="X66">
        <v>64</v>
      </c>
      <c r="Y66" s="10">
        <v>595903.81906271097</v>
      </c>
      <c r="Z66" s="10">
        <v>1160207.6285040686</v>
      </c>
      <c r="AA66" s="10">
        <v>204.71323218256899</v>
      </c>
    </row>
    <row r="67" spans="1:27" x14ac:dyDescent="0.25">
      <c r="A67">
        <f>'[1]porovnání souřadnic'!A64</f>
        <v>63</v>
      </c>
      <c r="B67" s="10">
        <v>595835.92100650445</v>
      </c>
      <c r="C67" s="10">
        <v>1160226.8992387883</v>
      </c>
      <c r="D67" s="10">
        <v>206.97420976489801</v>
      </c>
      <c r="E67" s="10"/>
      <c r="F67" s="5">
        <v>133</v>
      </c>
      <c r="G67" s="5">
        <v>595835.90399999998</v>
      </c>
      <c r="H67" s="5">
        <v>1160227.013</v>
      </c>
      <c r="I67" s="5">
        <v>206.827</v>
      </c>
      <c r="K67" s="158"/>
      <c r="L67" s="158"/>
      <c r="M67" s="158"/>
      <c r="N67" s="158"/>
      <c r="O67" s="1">
        <f t="shared" ref="O67:Q82" si="7">G67-B67</f>
        <v>-1.7006504465825856E-2</v>
      </c>
      <c r="P67" s="1">
        <f t="shared" si="7"/>
        <v>0.11376121174544096</v>
      </c>
      <c r="Q67" s="1">
        <f t="shared" si="7"/>
        <v>-0.14720976489800819</v>
      </c>
      <c r="T67" s="9">
        <f t="shared" si="3"/>
        <v>43</v>
      </c>
      <c r="U67" s="9">
        <f t="shared" si="4"/>
        <v>132</v>
      </c>
      <c r="X67">
        <v>65</v>
      </c>
      <c r="Y67" s="10">
        <v>595962.5037598348</v>
      </c>
      <c r="Z67" s="10">
        <v>1160215.4299544177</v>
      </c>
      <c r="AA67" s="10">
        <v>209.73761554625801</v>
      </c>
    </row>
    <row r="68" spans="1:27" x14ac:dyDescent="0.25">
      <c r="A68">
        <f>'[1]porovnání souřadnic'!A65</f>
        <v>64</v>
      </c>
      <c r="B68" s="10">
        <v>595903.81906271097</v>
      </c>
      <c r="C68" s="10">
        <v>1160207.6285040686</v>
      </c>
      <c r="D68" s="10">
        <v>204.71323218256899</v>
      </c>
      <c r="E68" s="10"/>
      <c r="F68" s="5">
        <v>39</v>
      </c>
      <c r="G68" s="5">
        <v>595903.74300000002</v>
      </c>
      <c r="H68" s="5">
        <v>1160207.5889999999</v>
      </c>
      <c r="I68" s="5">
        <v>204.89</v>
      </c>
      <c r="K68" s="158"/>
      <c r="L68" s="158"/>
      <c r="M68" s="158"/>
      <c r="N68" s="158"/>
      <c r="O68" s="1">
        <f t="shared" si="7"/>
        <v>-7.6062710955739021E-2</v>
      </c>
      <c r="P68" s="1">
        <f t="shared" si="7"/>
        <v>-3.9504068670794368E-2</v>
      </c>
      <c r="Q68" s="1">
        <f t="shared" si="7"/>
        <v>0.17676781743099923</v>
      </c>
      <c r="T68" s="9">
        <f t="shared" si="3"/>
        <v>44</v>
      </c>
      <c r="U68" s="9">
        <f t="shared" si="4"/>
        <v>134</v>
      </c>
      <c r="X68">
        <v>66</v>
      </c>
      <c r="Y68" s="10">
        <v>595831.08809494867</v>
      </c>
      <c r="Z68" s="10">
        <v>1160194.3505852905</v>
      </c>
      <c r="AA68" s="10">
        <v>206.261689712031</v>
      </c>
    </row>
    <row r="69" spans="1:27" x14ac:dyDescent="0.25">
      <c r="A69">
        <f>'[1]porovnání souřadnic'!A66</f>
        <v>65</v>
      </c>
      <c r="B69" s="10">
        <v>595962.5037598348</v>
      </c>
      <c r="C69" s="10">
        <v>1160215.4299544177</v>
      </c>
      <c r="D69" s="10">
        <v>209.73761554625801</v>
      </c>
      <c r="E69" s="10"/>
      <c r="F69" s="5">
        <v>141</v>
      </c>
      <c r="G69" s="5">
        <v>595962.27899999998</v>
      </c>
      <c r="H69" s="5">
        <v>1160215.3540000001</v>
      </c>
      <c r="I69" s="5">
        <v>210.15700000000001</v>
      </c>
      <c r="K69" s="158"/>
      <c r="L69" s="158"/>
      <c r="M69" s="158"/>
      <c r="N69" s="158"/>
      <c r="O69" s="1">
        <f t="shared" si="7"/>
        <v>-0.224759834818542</v>
      </c>
      <c r="P69" s="1">
        <f t="shared" si="7"/>
        <v>-7.5954417698085308E-2</v>
      </c>
      <c r="Q69" s="1">
        <f t="shared" si="7"/>
        <v>0.41938445374199773</v>
      </c>
      <c r="T69" s="9">
        <f t="shared" si="3"/>
        <v>45</v>
      </c>
      <c r="U69" s="9">
        <f t="shared" si="4"/>
        <v>135</v>
      </c>
      <c r="X69">
        <v>67</v>
      </c>
      <c r="Y69" s="10">
        <v>595901.23130711541</v>
      </c>
      <c r="Z69" s="10">
        <v>1160192.529523605</v>
      </c>
      <c r="AA69" s="10">
        <v>204.83774650188499</v>
      </c>
    </row>
    <row r="70" spans="1:27" x14ac:dyDescent="0.25">
      <c r="A70">
        <f>'[1]porovnání souřadnic'!A67</f>
        <v>66</v>
      </c>
      <c r="B70" s="10">
        <v>595831.08809494867</v>
      </c>
      <c r="C70" s="10">
        <v>1160194.3505852905</v>
      </c>
      <c r="D70" s="10">
        <v>206.261689712031</v>
      </c>
      <c r="E70" s="10"/>
      <c r="F70" s="5">
        <v>125</v>
      </c>
      <c r="G70" s="5">
        <v>595831.17299999995</v>
      </c>
      <c r="H70" s="5">
        <v>1160194.138</v>
      </c>
      <c r="I70" s="5">
        <v>206.48599999999999</v>
      </c>
      <c r="K70" s="158"/>
      <c r="L70" s="158"/>
      <c r="M70" s="158"/>
      <c r="N70" s="158"/>
      <c r="O70" s="1">
        <f t="shared" si="7"/>
        <v>8.4905051277019083E-2</v>
      </c>
      <c r="P70" s="1">
        <f t="shared" si="7"/>
        <v>-0.21258529042825103</v>
      </c>
      <c r="Q70" s="1">
        <f t="shared" si="7"/>
        <v>0.22431028796899</v>
      </c>
      <c r="T70" s="9">
        <f t="shared" si="3"/>
        <v>46</v>
      </c>
      <c r="U70" s="9">
        <f t="shared" si="4"/>
        <v>130</v>
      </c>
      <c r="X70">
        <v>68</v>
      </c>
      <c r="Y70" s="10">
        <v>595918.37376388989</v>
      </c>
      <c r="Z70" s="10">
        <v>1160184.3087519433</v>
      </c>
      <c r="AA70" s="10">
        <v>202.17397301833</v>
      </c>
    </row>
    <row r="71" spans="1:27" x14ac:dyDescent="0.25">
      <c r="A71">
        <f>'[1]porovnání souřadnic'!A68</f>
        <v>67</v>
      </c>
      <c r="B71" s="10">
        <v>595901.23130711541</v>
      </c>
      <c r="C71" s="10">
        <v>1160192.529523605</v>
      </c>
      <c r="D71" s="10">
        <v>204.83774650188499</v>
      </c>
      <c r="E71" s="10"/>
      <c r="F71" s="5">
        <v>44</v>
      </c>
      <c r="G71" s="5">
        <v>595901.14199999999</v>
      </c>
      <c r="H71" s="5">
        <v>1160192.4950000001</v>
      </c>
      <c r="I71" s="5">
        <v>204.95500000000001</v>
      </c>
      <c r="K71" s="158"/>
      <c r="L71" s="158"/>
      <c r="M71" s="158"/>
      <c r="N71" s="158"/>
      <c r="O71" s="1">
        <f t="shared" si="7"/>
        <v>-8.9307115413248539E-2</v>
      </c>
      <c r="P71" s="1">
        <f t="shared" si="7"/>
        <v>-3.4523604903370142E-2</v>
      </c>
      <c r="Q71" s="1">
        <f t="shared" si="7"/>
        <v>0.11725349811501928</v>
      </c>
      <c r="T71" s="9">
        <f t="shared" si="3"/>
        <v>47</v>
      </c>
      <c r="U71" s="9">
        <f t="shared" si="4"/>
        <v>33</v>
      </c>
      <c r="X71">
        <v>69</v>
      </c>
      <c r="Y71" s="10">
        <v>595921.11091293383</v>
      </c>
      <c r="Z71" s="10">
        <v>1160179.6068595387</v>
      </c>
      <c r="AA71" s="10">
        <v>202.27514606256801</v>
      </c>
    </row>
    <row r="72" spans="1:27" x14ac:dyDescent="0.25">
      <c r="A72">
        <f>'[1]porovnání souřadnic'!A69</f>
        <v>68</v>
      </c>
      <c r="B72" s="10">
        <v>595918.37376388989</v>
      </c>
      <c r="C72" s="10">
        <v>1160184.3087519433</v>
      </c>
      <c r="D72" s="10">
        <v>202.17397301833</v>
      </c>
      <c r="E72" s="10"/>
      <c r="F72" s="5">
        <v>114</v>
      </c>
      <c r="G72" s="5">
        <v>595918.27800000005</v>
      </c>
      <c r="H72" s="5">
        <v>1160184.257</v>
      </c>
      <c r="I72" s="5">
        <v>202.12700000000001</v>
      </c>
      <c r="K72" s="158"/>
      <c r="L72" s="158"/>
      <c r="M72" s="158"/>
      <c r="N72" s="158"/>
      <c r="O72" s="1">
        <f t="shared" si="7"/>
        <v>-9.5763889839872718E-2</v>
      </c>
      <c r="P72" s="1">
        <f t="shared" si="7"/>
        <v>-5.1751943305134773E-2</v>
      </c>
      <c r="Q72" s="1">
        <f t="shared" si="7"/>
        <v>-4.697301832999301E-2</v>
      </c>
      <c r="T72" s="9">
        <f t="shared" si="3"/>
        <v>48</v>
      </c>
      <c r="U72" s="9">
        <f t="shared" si="4"/>
        <v>34</v>
      </c>
      <c r="X72">
        <v>70</v>
      </c>
      <c r="Y72" s="10">
        <v>595889.10048049514</v>
      </c>
      <c r="Z72" s="10">
        <v>1160185.9336564108</v>
      </c>
      <c r="AA72" s="10">
        <v>203.03825478967201</v>
      </c>
    </row>
    <row r="73" spans="1:27" x14ac:dyDescent="0.25">
      <c r="A73">
        <f>'[1]porovnání souřadnic'!A70</f>
        <v>69</v>
      </c>
      <c r="B73" s="10">
        <v>595921.11091293383</v>
      </c>
      <c r="C73" s="10">
        <v>1160179.6068595387</v>
      </c>
      <c r="D73" s="10">
        <v>202.27514606256801</v>
      </c>
      <c r="E73" s="10"/>
      <c r="F73" s="5">
        <v>115</v>
      </c>
      <c r="G73" s="5">
        <v>595921.00300000003</v>
      </c>
      <c r="H73" s="5">
        <v>1160179.5560000001</v>
      </c>
      <c r="I73" s="5">
        <v>202.24299999999999</v>
      </c>
      <c r="K73" s="158"/>
      <c r="L73" s="158"/>
      <c r="M73" s="158"/>
      <c r="N73" s="158"/>
      <c r="O73" s="1">
        <f t="shared" si="7"/>
        <v>-0.10791293380316347</v>
      </c>
      <c r="P73" s="1">
        <f t="shared" si="7"/>
        <v>-5.0859538605436683E-2</v>
      </c>
      <c r="Q73" s="1">
        <f t="shared" si="7"/>
        <v>-3.2146062568017442E-2</v>
      </c>
      <c r="T73" s="9">
        <f t="shared" si="3"/>
        <v>49</v>
      </c>
      <c r="U73" s="9">
        <f t="shared" si="4"/>
        <v>30</v>
      </c>
      <c r="X73">
        <v>76</v>
      </c>
      <c r="Y73" s="10">
        <v>596037.16946249374</v>
      </c>
      <c r="Z73" s="10">
        <v>1160286.421937214</v>
      </c>
      <c r="AA73" s="10">
        <v>201.900926976665</v>
      </c>
    </row>
    <row r="74" spans="1:27" x14ac:dyDescent="0.25">
      <c r="A74">
        <f>'[1]porovnání souřadnic'!A71</f>
        <v>70</v>
      </c>
      <c r="B74" s="10">
        <v>595889.10048049514</v>
      </c>
      <c r="C74" s="10">
        <v>1160185.9336564108</v>
      </c>
      <c r="D74" s="10">
        <v>203.03825478967201</v>
      </c>
      <c r="E74" s="10"/>
      <c r="F74" s="5">
        <v>54</v>
      </c>
      <c r="G74" s="5">
        <v>595889.06099999999</v>
      </c>
      <c r="H74" s="5">
        <v>1160185.8799999999</v>
      </c>
      <c r="I74" s="5">
        <v>202.98099999999999</v>
      </c>
      <c r="K74" s="158"/>
      <c r="L74" s="158"/>
      <c r="M74" s="158"/>
      <c r="N74" s="158"/>
      <c r="O74" s="1">
        <f t="shared" si="7"/>
        <v>-3.9480495150201023E-2</v>
      </c>
      <c r="P74" s="1">
        <f t="shared" si="7"/>
        <v>-5.36564108915627E-2</v>
      </c>
      <c r="Q74" s="1">
        <f t="shared" si="7"/>
        <v>-5.7254789672015249E-2</v>
      </c>
      <c r="S74" s="158"/>
      <c r="T74" s="9">
        <f t="shared" si="3"/>
        <v>50</v>
      </c>
      <c r="U74" s="9">
        <f t="shared" si="4"/>
        <v>36</v>
      </c>
      <c r="V74" s="158"/>
      <c r="X74">
        <v>77</v>
      </c>
      <c r="Y74" s="10">
        <v>596022.66863796546</v>
      </c>
      <c r="Z74" s="10">
        <v>1160283.503813545</v>
      </c>
      <c r="AA74" s="10">
        <v>204.04477470430101</v>
      </c>
    </row>
    <row r="75" spans="1:27" x14ac:dyDescent="0.25">
      <c r="A75">
        <f>'[1]porovnání souřadnic'!A72</f>
        <v>71</v>
      </c>
      <c r="B75" s="10"/>
      <c r="C75" s="10"/>
      <c r="D75" s="10"/>
      <c r="E75" s="10"/>
      <c r="F75" s="5">
        <v>10</v>
      </c>
      <c r="G75" s="5">
        <v>595986.84299999999</v>
      </c>
      <c r="H75" s="5">
        <v>1160317.145</v>
      </c>
      <c r="I75" s="5">
        <v>202.33199999999999</v>
      </c>
      <c r="K75" s="158"/>
      <c r="L75" s="158"/>
      <c r="M75" s="158"/>
      <c r="N75" s="158"/>
      <c r="O75" s="1"/>
      <c r="P75" s="1"/>
      <c r="Q75" s="1"/>
      <c r="S75" s="158"/>
      <c r="T75" s="9">
        <f>A56</f>
        <v>52</v>
      </c>
      <c r="U75" s="9">
        <f>F56</f>
        <v>42</v>
      </c>
      <c r="V75" s="158"/>
      <c r="X75">
        <v>78</v>
      </c>
      <c r="Y75" s="10">
        <v>596006.74856964883</v>
      </c>
      <c r="Z75" s="10">
        <v>1160293.3331174722</v>
      </c>
      <c r="AA75" s="10">
        <v>202.03121344200301</v>
      </c>
    </row>
    <row r="76" spans="1:27" x14ac:dyDescent="0.25">
      <c r="A76">
        <f>'[1]porovnání souřadnic'!A73</f>
        <v>72</v>
      </c>
      <c r="B76" s="10"/>
      <c r="C76" s="10"/>
      <c r="D76" s="10"/>
      <c r="E76" s="10"/>
      <c r="F76" s="5">
        <v>9</v>
      </c>
      <c r="G76" s="5">
        <v>596009.41399999999</v>
      </c>
      <c r="H76" s="5">
        <v>1160313.0870000001</v>
      </c>
      <c r="I76" s="5">
        <v>202.28200000000001</v>
      </c>
      <c r="K76" s="158"/>
      <c r="L76" s="158"/>
      <c r="M76" s="158"/>
      <c r="N76" s="158"/>
      <c r="O76" s="1"/>
      <c r="P76" s="1"/>
      <c r="Q76" s="1"/>
      <c r="S76" s="158"/>
      <c r="T76" s="9">
        <f>A57</f>
        <v>53</v>
      </c>
      <c r="U76" s="9">
        <f>F57</f>
        <v>37</v>
      </c>
      <c r="V76" s="158"/>
      <c r="X76">
        <v>79</v>
      </c>
      <c r="Y76" s="10">
        <v>595999.86385531747</v>
      </c>
      <c r="Z76" s="10">
        <v>1160288.1630560223</v>
      </c>
      <c r="AA76" s="10">
        <v>204.22929504430101</v>
      </c>
    </row>
    <row r="77" spans="1:27" x14ac:dyDescent="0.25">
      <c r="A77">
        <f>'[1]porovnání souřadnic'!A74</f>
        <v>73</v>
      </c>
      <c r="B77" s="10"/>
      <c r="C77" s="10"/>
      <c r="D77" s="10"/>
      <c r="E77" s="10"/>
      <c r="F77" s="5">
        <v>8</v>
      </c>
      <c r="G77" s="5">
        <v>596018.4</v>
      </c>
      <c r="H77" s="5">
        <v>1160307.183</v>
      </c>
      <c r="I77" s="5">
        <v>202.04900000000001</v>
      </c>
      <c r="K77" s="158"/>
      <c r="L77" s="158"/>
      <c r="M77" s="158"/>
      <c r="N77" s="158"/>
      <c r="O77" s="1"/>
      <c r="P77" s="1"/>
      <c r="Q77" s="1"/>
      <c r="S77" s="158"/>
      <c r="T77" s="9">
        <f>A58</f>
        <v>54</v>
      </c>
      <c r="U77" s="9">
        <f>F58</f>
        <v>43</v>
      </c>
      <c r="V77" s="158"/>
      <c r="X77">
        <v>80</v>
      </c>
      <c r="Y77" s="10">
        <v>596004.52781251783</v>
      </c>
      <c r="Z77" s="10">
        <v>1160287.1514092672</v>
      </c>
      <c r="AA77" s="10">
        <v>204.043630904449</v>
      </c>
    </row>
    <row r="78" spans="1:27" x14ac:dyDescent="0.25">
      <c r="A78">
        <f>'[1]porovnání souřadnic'!A75</f>
        <v>74</v>
      </c>
      <c r="B78" s="10"/>
      <c r="C78" s="10"/>
      <c r="D78" s="10"/>
      <c r="E78" s="10"/>
      <c r="F78" s="5">
        <v>7</v>
      </c>
      <c r="G78" s="5">
        <v>596034.473</v>
      </c>
      <c r="H78" s="5">
        <v>1160304.03</v>
      </c>
      <c r="I78" s="5">
        <v>202.03100000000001</v>
      </c>
      <c r="K78" s="158"/>
      <c r="L78" s="158"/>
      <c r="M78" s="158"/>
      <c r="N78" s="158"/>
      <c r="O78" s="1"/>
      <c r="P78" s="1"/>
      <c r="Q78" s="1"/>
      <c r="S78" s="158"/>
      <c r="T78" s="9">
        <f t="shared" ref="T78:T83" si="8">A60</f>
        <v>56</v>
      </c>
      <c r="U78" s="9">
        <f t="shared" ref="U78:U83" si="9">F60</f>
        <v>19</v>
      </c>
      <c r="V78" s="158"/>
      <c r="X78">
        <v>82</v>
      </c>
      <c r="Y78" s="10">
        <v>595985.24754375778</v>
      </c>
      <c r="Z78" s="10">
        <v>1160206.565594716</v>
      </c>
      <c r="AA78" s="10">
        <v>209.641076309423</v>
      </c>
    </row>
    <row r="79" spans="1:27" x14ac:dyDescent="0.25">
      <c r="A79">
        <f>'[1]porovnání souřadnic'!A76</f>
        <v>75</v>
      </c>
      <c r="B79" s="10"/>
      <c r="C79" s="10"/>
      <c r="D79" s="10"/>
      <c r="E79" s="10"/>
      <c r="F79">
        <v>6</v>
      </c>
      <c r="G79" s="10">
        <v>596042.14199999999</v>
      </c>
      <c r="H79" s="10">
        <v>1160305.0060000001</v>
      </c>
      <c r="I79" s="10">
        <v>202.137</v>
      </c>
      <c r="K79" s="158"/>
      <c r="L79" s="158"/>
      <c r="M79" s="158"/>
      <c r="N79" s="158"/>
      <c r="O79" s="1"/>
      <c r="P79" s="1"/>
      <c r="Q79" s="1"/>
      <c r="T79" s="9">
        <f t="shared" si="8"/>
        <v>57</v>
      </c>
      <c r="U79" s="9">
        <f t="shared" si="9"/>
        <v>18</v>
      </c>
      <c r="X79">
        <v>83</v>
      </c>
      <c r="Y79" s="10">
        <v>595978.4564165863</v>
      </c>
      <c r="Z79" s="10">
        <v>1160204.2423023148</v>
      </c>
      <c r="AA79" s="10">
        <v>204.216378563143</v>
      </c>
    </row>
    <row r="80" spans="1:27" x14ac:dyDescent="0.25">
      <c r="A80">
        <f>'[1]porovnání souřadnic'!A77</f>
        <v>76</v>
      </c>
      <c r="B80" s="10">
        <v>596037.16946249374</v>
      </c>
      <c r="C80" s="10">
        <v>1160286.421937214</v>
      </c>
      <c r="D80" s="10">
        <v>201.900926976665</v>
      </c>
      <c r="E80" s="10"/>
      <c r="F80" s="5">
        <v>1</v>
      </c>
      <c r="G80" s="5">
        <v>596036.85499999998</v>
      </c>
      <c r="H80" s="5">
        <v>1160286.2</v>
      </c>
      <c r="I80" s="5">
        <v>202.07300000000001</v>
      </c>
      <c r="K80" s="158"/>
      <c r="L80" s="158"/>
      <c r="M80" s="158"/>
      <c r="N80" s="158"/>
      <c r="O80" s="1">
        <f t="shared" si="7"/>
        <v>-0.31446249375585467</v>
      </c>
      <c r="P80" s="1">
        <f t="shared" si="7"/>
        <v>-0.22193721402436495</v>
      </c>
      <c r="Q80" s="1">
        <f t="shared" si="7"/>
        <v>0.17207302333500252</v>
      </c>
      <c r="T80" s="9">
        <f t="shared" si="8"/>
        <v>58</v>
      </c>
      <c r="U80" s="9">
        <f t="shared" si="9"/>
        <v>4</v>
      </c>
      <c r="X80">
        <v>84</v>
      </c>
      <c r="Y80" s="10">
        <v>595970.71858718584</v>
      </c>
      <c r="Z80" s="10">
        <v>1160204.2769553023</v>
      </c>
      <c r="AA80" s="10">
        <v>205.019395143331</v>
      </c>
    </row>
    <row r="81" spans="1:27" x14ac:dyDescent="0.25">
      <c r="A81">
        <f>'[1]porovnání souřadnic'!A78</f>
        <v>77</v>
      </c>
      <c r="B81" s="10">
        <v>596022.66863796546</v>
      </c>
      <c r="C81" s="10">
        <v>1160283.503813545</v>
      </c>
      <c r="D81" s="10">
        <v>204.04477470430101</v>
      </c>
      <c r="E81" s="10"/>
      <c r="F81" s="5">
        <v>14</v>
      </c>
      <c r="G81" s="5">
        <v>596022.429</v>
      </c>
      <c r="H81" s="5">
        <v>1160283.33</v>
      </c>
      <c r="I81" s="5">
        <v>204.19499999999999</v>
      </c>
      <c r="K81" s="158"/>
      <c r="L81" s="158"/>
      <c r="M81" s="158"/>
      <c r="N81" s="158"/>
      <c r="O81" s="1">
        <f t="shared" si="7"/>
        <v>-0.23963796545285732</v>
      </c>
      <c r="P81" s="1">
        <f t="shared" si="7"/>
        <v>-0.17381354491226375</v>
      </c>
      <c r="Q81" s="1">
        <f t="shared" si="7"/>
        <v>0.15022529569898779</v>
      </c>
      <c r="T81" s="9">
        <f t="shared" si="8"/>
        <v>59</v>
      </c>
      <c r="U81" s="9">
        <f t="shared" si="9"/>
        <v>24</v>
      </c>
      <c r="X81">
        <v>85</v>
      </c>
      <c r="Y81" s="10">
        <v>596006.69141196203</v>
      </c>
      <c r="Z81" s="10">
        <v>1160180.8367713576</v>
      </c>
      <c r="AA81" s="10">
        <v>203.147090764447</v>
      </c>
    </row>
    <row r="82" spans="1:27" x14ac:dyDescent="0.25">
      <c r="A82">
        <f>'[1]porovnání souřadnic'!A79</f>
        <v>78</v>
      </c>
      <c r="B82" s="10">
        <v>596006.74856964883</v>
      </c>
      <c r="C82" s="10">
        <v>1160293.3331174722</v>
      </c>
      <c r="D82" s="10">
        <v>202.03121344200301</v>
      </c>
      <c r="E82" s="10"/>
      <c r="F82" s="5">
        <v>2</v>
      </c>
      <c r="G82" s="5">
        <v>596006.58600000001</v>
      </c>
      <c r="H82" s="5">
        <v>1160293.196</v>
      </c>
      <c r="I82" s="5">
        <v>202.17500000000001</v>
      </c>
      <c r="K82" s="158"/>
      <c r="L82" s="158"/>
      <c r="M82" s="158"/>
      <c r="N82" s="158"/>
      <c r="O82" s="1">
        <f t="shared" si="7"/>
        <v>-0.16256964881904423</v>
      </c>
      <c r="P82" s="1">
        <f t="shared" si="7"/>
        <v>-0.13711747224442661</v>
      </c>
      <c r="Q82" s="1">
        <f t="shared" si="7"/>
        <v>0.14378655799700368</v>
      </c>
      <c r="T82" s="9">
        <f t="shared" si="8"/>
        <v>60</v>
      </c>
      <c r="U82" s="9">
        <f t="shared" si="9"/>
        <v>129</v>
      </c>
      <c r="X82">
        <v>86</v>
      </c>
      <c r="Y82" s="10">
        <v>596020.68942115654</v>
      </c>
      <c r="Z82" s="10">
        <v>1160185.9739831083</v>
      </c>
      <c r="AA82" s="10">
        <v>202.97743630436099</v>
      </c>
    </row>
    <row r="83" spans="1:27" x14ac:dyDescent="0.25">
      <c r="A83">
        <f>'[1]porovnání souřadnic'!A80</f>
        <v>79</v>
      </c>
      <c r="B83" s="10">
        <v>595999.86385531747</v>
      </c>
      <c r="C83" s="10">
        <v>1160288.1630560223</v>
      </c>
      <c r="D83" s="10">
        <v>204.22929504430101</v>
      </c>
      <c r="E83" s="10"/>
      <c r="F83" s="5">
        <v>16</v>
      </c>
      <c r="G83" s="5">
        <v>595999.73300000001</v>
      </c>
      <c r="H83" s="5">
        <v>1160288.0290000001</v>
      </c>
      <c r="I83" s="5">
        <v>204.239</v>
      </c>
      <c r="K83" s="158"/>
      <c r="L83" s="158"/>
      <c r="M83" s="158"/>
      <c r="N83" s="158"/>
      <c r="O83" s="1">
        <f t="shared" ref="O83:Q100" si="10">G83-B83</f>
        <v>-0.13085531746037304</v>
      </c>
      <c r="P83" s="1">
        <f t="shared" si="10"/>
        <v>-0.13405602215789258</v>
      </c>
      <c r="Q83" s="1">
        <f t="shared" si="10"/>
        <v>9.7049556989929897E-3</v>
      </c>
      <c r="T83" s="9">
        <f t="shared" si="8"/>
        <v>61</v>
      </c>
      <c r="U83" s="9">
        <f t="shared" si="9"/>
        <v>128</v>
      </c>
      <c r="X83">
        <v>87</v>
      </c>
      <c r="Y83" s="10">
        <v>595817.3689599192</v>
      </c>
      <c r="Z83" s="10">
        <v>1160181.1548582348</v>
      </c>
      <c r="AA83" s="10">
        <v>202.80454110985801</v>
      </c>
    </row>
    <row r="84" spans="1:27" x14ac:dyDescent="0.25">
      <c r="A84">
        <f>'[1]porovnání souřadnic'!A81</f>
        <v>80</v>
      </c>
      <c r="B84" s="10">
        <v>596004.52781251783</v>
      </c>
      <c r="C84" s="10">
        <v>1160287.1514092672</v>
      </c>
      <c r="D84" s="10">
        <v>204.043630904449</v>
      </c>
      <c r="E84" s="10"/>
      <c r="F84" s="5">
        <v>15</v>
      </c>
      <c r="G84" s="5">
        <v>596004.36600000004</v>
      </c>
      <c r="H84" s="5">
        <v>1160287.02</v>
      </c>
      <c r="I84" s="5">
        <v>204.25200000000001</v>
      </c>
      <c r="K84" s="158"/>
      <c r="L84" s="158"/>
      <c r="M84" s="158"/>
      <c r="N84" s="158"/>
      <c r="O84" s="1">
        <f t="shared" si="10"/>
        <v>-0.16181251779198647</v>
      </c>
      <c r="P84" s="1">
        <f t="shared" si="10"/>
        <v>-0.13140926719643176</v>
      </c>
      <c r="Q84" s="1">
        <f t="shared" si="10"/>
        <v>0.20836909555100647</v>
      </c>
      <c r="T84" s="9">
        <f t="shared" ref="T84:T102" si="11">A67</f>
        <v>63</v>
      </c>
      <c r="U84" s="9">
        <f t="shared" ref="U84:U102" si="12">F67</f>
        <v>133</v>
      </c>
      <c r="X84">
        <v>88</v>
      </c>
      <c r="Y84" s="10">
        <v>595841.75491079502</v>
      </c>
      <c r="Z84" s="10">
        <v>1160176.325110737</v>
      </c>
      <c r="AA84" s="10">
        <v>206.37859895289401</v>
      </c>
    </row>
    <row r="85" spans="1:27" x14ac:dyDescent="0.25">
      <c r="A85">
        <f>'[1]porovnání souřadnic'!A82</f>
        <v>81</v>
      </c>
      <c r="B85" s="10"/>
      <c r="C85" s="10"/>
      <c r="D85" s="10"/>
      <c r="E85" s="10"/>
      <c r="F85" s="5">
        <v>12</v>
      </c>
      <c r="G85" s="5">
        <v>595984.85199999996</v>
      </c>
      <c r="H85" s="5">
        <v>1160309.0390000001</v>
      </c>
      <c r="I85" s="5">
        <v>202.22200000000001</v>
      </c>
      <c r="K85" s="158"/>
      <c r="L85" s="158"/>
      <c r="M85" s="158"/>
      <c r="N85" s="158"/>
      <c r="O85" s="1"/>
      <c r="P85" s="1"/>
      <c r="Q85" s="1"/>
      <c r="T85" s="9">
        <f t="shared" si="11"/>
        <v>64</v>
      </c>
      <c r="U85" s="9">
        <f t="shared" si="12"/>
        <v>39</v>
      </c>
      <c r="X85">
        <v>89</v>
      </c>
      <c r="Y85" s="10">
        <v>595855.32356805063</v>
      </c>
      <c r="Z85" s="10">
        <v>1160173.6152204962</v>
      </c>
      <c r="AA85" s="10">
        <v>203.03262680409</v>
      </c>
    </row>
    <row r="86" spans="1:27" x14ac:dyDescent="0.25">
      <c r="A86">
        <f>'[1]porovnání souřadnic'!A83</f>
        <v>82</v>
      </c>
      <c r="B86" s="10">
        <v>595985.24754375778</v>
      </c>
      <c r="C86" s="10">
        <v>1160206.565594716</v>
      </c>
      <c r="D86" s="10">
        <v>209.641076309423</v>
      </c>
      <c r="E86" s="10"/>
      <c r="F86" s="5"/>
      <c r="G86" s="5"/>
      <c r="H86" s="5"/>
      <c r="I86" s="5"/>
      <c r="K86" s="158"/>
      <c r="L86" s="158"/>
      <c r="M86" s="158"/>
      <c r="N86" s="158"/>
      <c r="O86" s="1"/>
      <c r="P86" s="1"/>
      <c r="Q86" s="1"/>
      <c r="T86" s="9">
        <f t="shared" si="11"/>
        <v>65</v>
      </c>
      <c r="U86" s="9">
        <f t="shared" si="12"/>
        <v>141</v>
      </c>
      <c r="X86">
        <v>90</v>
      </c>
      <c r="Y86" s="10">
        <v>595833.35339994146</v>
      </c>
      <c r="Z86" s="10">
        <v>1160162.8517194281</v>
      </c>
      <c r="AA86" s="10">
        <v>203.80109386531001</v>
      </c>
    </row>
    <row r="87" spans="1:27" x14ac:dyDescent="0.25">
      <c r="A87">
        <f>'[1]porovnání souřadnic'!A84</f>
        <v>83</v>
      </c>
      <c r="B87" s="10">
        <v>595978.4564165863</v>
      </c>
      <c r="C87" s="10">
        <v>1160204.2423023148</v>
      </c>
      <c r="D87" s="10">
        <v>204.216378563143</v>
      </c>
      <c r="E87" s="10"/>
      <c r="F87" s="5">
        <v>147</v>
      </c>
      <c r="G87" s="5">
        <v>595978.13600000006</v>
      </c>
      <c r="H87" s="5">
        <v>1160204.173</v>
      </c>
      <c r="I87" s="5">
        <v>204.41499999999999</v>
      </c>
      <c r="K87" s="158"/>
      <c r="L87" s="158"/>
      <c r="M87" s="158"/>
      <c r="N87" s="158"/>
      <c r="O87" s="1">
        <f>G87-B87</f>
        <v>-0.32041658624075353</v>
      </c>
      <c r="P87" s="1">
        <f>H87-C87</f>
        <v>-6.9302314892411232E-2</v>
      </c>
      <c r="Q87" s="1">
        <f>I87-D87</f>
        <v>0.19862143685699607</v>
      </c>
      <c r="T87" s="9">
        <f t="shared" si="11"/>
        <v>66</v>
      </c>
      <c r="U87" s="9">
        <f t="shared" si="12"/>
        <v>125</v>
      </c>
      <c r="X87">
        <v>91</v>
      </c>
      <c r="Y87" s="10">
        <v>595815.37801698386</v>
      </c>
      <c r="Z87" s="10">
        <v>1160162.785459463</v>
      </c>
      <c r="AA87" s="10">
        <v>203.87072691600301</v>
      </c>
    </row>
    <row r="88" spans="1:27" x14ac:dyDescent="0.25">
      <c r="A88">
        <f>'[1]porovnání souřadnic'!A85</f>
        <v>84</v>
      </c>
      <c r="B88" s="10">
        <v>595970.71858718584</v>
      </c>
      <c r="C88" s="10">
        <v>1160204.2769553023</v>
      </c>
      <c r="D88" s="10">
        <v>205.019395143331</v>
      </c>
      <c r="E88" s="10"/>
      <c r="F88" s="5">
        <v>140</v>
      </c>
      <c r="G88" s="5">
        <v>595970.40399999998</v>
      </c>
      <c r="H88" s="5">
        <v>1160204.1740000001</v>
      </c>
      <c r="I88" s="5">
        <v>205.28100000000001</v>
      </c>
      <c r="K88" s="158"/>
      <c r="L88" s="158"/>
      <c r="M88" s="158"/>
      <c r="N88" s="158"/>
      <c r="O88" s="1">
        <f t="shared" si="10"/>
        <v>-0.31458718585781753</v>
      </c>
      <c r="P88" s="1">
        <f t="shared" si="10"/>
        <v>-0.10295530222356319</v>
      </c>
      <c r="Q88" s="1">
        <f t="shared" si="10"/>
        <v>0.26160485666900968</v>
      </c>
      <c r="T88" s="9">
        <f t="shared" si="11"/>
        <v>67</v>
      </c>
      <c r="U88" s="9">
        <f t="shared" si="12"/>
        <v>44</v>
      </c>
      <c r="X88">
        <v>92</v>
      </c>
      <c r="Y88" s="10">
        <v>595839.96187670156</v>
      </c>
      <c r="Z88" s="10">
        <v>1160159.3605904805</v>
      </c>
      <c r="AA88" s="10">
        <v>204.81360298680701</v>
      </c>
    </row>
    <row r="89" spans="1:27" x14ac:dyDescent="0.25">
      <c r="A89">
        <f>'[1]porovnání souřadnic'!A86</f>
        <v>85</v>
      </c>
      <c r="B89" s="10">
        <v>596006.69141196203</v>
      </c>
      <c r="C89" s="10">
        <v>1160180.8367713576</v>
      </c>
      <c r="D89" s="10">
        <v>203.147090764447</v>
      </c>
      <c r="E89" s="10"/>
      <c r="F89" s="5">
        <v>145</v>
      </c>
      <c r="G89" s="5">
        <v>596006.20299999998</v>
      </c>
      <c r="H89" s="5">
        <v>1160180.777</v>
      </c>
      <c r="I89" s="5">
        <v>203.46799999999999</v>
      </c>
      <c r="K89" s="158"/>
      <c r="L89" s="158"/>
      <c r="M89" s="158"/>
      <c r="N89" s="158"/>
      <c r="O89" s="1">
        <f t="shared" si="10"/>
        <v>-0.48841196205466986</v>
      </c>
      <c r="P89" s="1">
        <f t="shared" si="10"/>
        <v>-5.9771357569843531E-2</v>
      </c>
      <c r="Q89" s="1">
        <f t="shared" si="10"/>
        <v>0.320909235552989</v>
      </c>
      <c r="T89" s="9">
        <f t="shared" si="11"/>
        <v>68</v>
      </c>
      <c r="U89" s="9">
        <f t="shared" si="12"/>
        <v>114</v>
      </c>
      <c r="X89">
        <v>93</v>
      </c>
      <c r="Y89" s="10">
        <v>595891.77339103515</v>
      </c>
      <c r="Z89" s="10">
        <v>1160156.879791802</v>
      </c>
      <c r="AA89" s="10">
        <v>203.28761425003501</v>
      </c>
    </row>
    <row r="90" spans="1:27" x14ac:dyDescent="0.25">
      <c r="A90">
        <f>'[1]porovnání souřadnic'!A87</f>
        <v>86</v>
      </c>
      <c r="B90" s="10">
        <v>596020.68942115654</v>
      </c>
      <c r="C90" s="10">
        <v>1160185.9739831083</v>
      </c>
      <c r="D90" s="10">
        <v>202.97743630436099</v>
      </c>
      <c r="E90" s="10"/>
      <c r="F90" s="5">
        <v>146</v>
      </c>
      <c r="G90" s="5">
        <v>596020.10499999998</v>
      </c>
      <c r="H90" s="5">
        <v>1160185.8910000001</v>
      </c>
      <c r="I90" s="5">
        <v>203.34100000000001</v>
      </c>
      <c r="K90" s="158"/>
      <c r="L90" s="158"/>
      <c r="M90" s="158"/>
      <c r="N90" s="158"/>
      <c r="O90" s="1">
        <f t="shared" si="10"/>
        <v>-0.58442115655634552</v>
      </c>
      <c r="P90" s="1">
        <f t="shared" si="10"/>
        <v>-8.298310823738575E-2</v>
      </c>
      <c r="Q90" s="1">
        <f t="shared" si="10"/>
        <v>0.3635636956390158</v>
      </c>
      <c r="T90" s="9">
        <f t="shared" si="11"/>
        <v>69</v>
      </c>
      <c r="U90" s="9">
        <f t="shared" si="12"/>
        <v>115</v>
      </c>
      <c r="X90">
        <v>94</v>
      </c>
      <c r="Y90" s="10">
        <v>595886.17559481505</v>
      </c>
      <c r="Z90" s="10">
        <v>1160165.0022835867</v>
      </c>
      <c r="AA90" s="10">
        <v>203.20640805904799</v>
      </c>
    </row>
    <row r="91" spans="1:27" x14ac:dyDescent="0.25">
      <c r="A91">
        <f>'[1]porovnání souřadnic'!A88</f>
        <v>87</v>
      </c>
      <c r="B91" s="10">
        <v>595817.3689599192</v>
      </c>
      <c r="C91" s="10">
        <v>1160181.1548582348</v>
      </c>
      <c r="D91" s="10">
        <v>202.80454110985801</v>
      </c>
      <c r="E91" s="10"/>
      <c r="F91" s="5">
        <v>126</v>
      </c>
      <c r="G91" s="5">
        <v>595817.43400000001</v>
      </c>
      <c r="H91" s="5">
        <v>1160181.0460000001</v>
      </c>
      <c r="I91" s="5">
        <v>202.773</v>
      </c>
      <c r="K91" s="158"/>
      <c r="L91" s="158"/>
      <c r="M91" s="158"/>
      <c r="N91" s="158"/>
      <c r="O91" s="1">
        <f t="shared" si="10"/>
        <v>6.5040080808103085E-2</v>
      </c>
      <c r="P91" s="1">
        <f t="shared" si="10"/>
        <v>-0.10885823471471667</v>
      </c>
      <c r="Q91" s="1">
        <f t="shared" si="10"/>
        <v>-3.1541109858011396E-2</v>
      </c>
      <c r="T91" s="9">
        <f t="shared" si="11"/>
        <v>70</v>
      </c>
      <c r="U91" s="9">
        <f t="shared" si="12"/>
        <v>54</v>
      </c>
      <c r="X91">
        <v>95</v>
      </c>
      <c r="Y91" s="10">
        <v>595885.97511412005</v>
      </c>
      <c r="Z91" s="10">
        <v>1160168.6594376329</v>
      </c>
      <c r="AA91" s="10">
        <v>203.146262851719</v>
      </c>
    </row>
    <row r="92" spans="1:27" x14ac:dyDescent="0.25">
      <c r="A92">
        <f>'[1]porovnání souřadnic'!A89</f>
        <v>88</v>
      </c>
      <c r="B92" s="10">
        <v>595841.75491079502</v>
      </c>
      <c r="C92" s="10">
        <v>1160176.325110737</v>
      </c>
      <c r="D92" s="10">
        <v>206.37859895289401</v>
      </c>
      <c r="E92" s="10"/>
      <c r="F92" s="5">
        <v>118</v>
      </c>
      <c r="G92" s="5">
        <v>595841.69099999999</v>
      </c>
      <c r="H92" s="5">
        <v>1160176.226</v>
      </c>
      <c r="I92" s="5">
        <v>206.60499999999999</v>
      </c>
      <c r="K92" s="158"/>
      <c r="L92" s="158"/>
      <c r="M92" s="158"/>
      <c r="N92" s="158"/>
      <c r="O92" s="1">
        <f t="shared" si="10"/>
        <v>-6.39107950264588E-2</v>
      </c>
      <c r="P92" s="1">
        <f t="shared" si="10"/>
        <v>-9.9110736977308989E-2</v>
      </c>
      <c r="Q92" s="1">
        <f t="shared" si="10"/>
        <v>0.22640104710598052</v>
      </c>
      <c r="T92" s="9">
        <f t="shared" si="11"/>
        <v>71</v>
      </c>
      <c r="U92" s="9">
        <f t="shared" si="12"/>
        <v>10</v>
      </c>
      <c r="X92">
        <v>96</v>
      </c>
      <c r="Y92" s="10">
        <v>595893.37649298855</v>
      </c>
      <c r="Z92" s="10">
        <v>1160171.3349008972</v>
      </c>
      <c r="AA92" s="10">
        <v>202.883795152017</v>
      </c>
    </row>
    <row r="93" spans="1:27" x14ac:dyDescent="0.25">
      <c r="A93">
        <f>'[1]porovnání souřadnic'!A90</f>
        <v>89</v>
      </c>
      <c r="B93" s="10">
        <v>595855.32356805063</v>
      </c>
      <c r="C93" s="10">
        <v>1160173.6152204962</v>
      </c>
      <c r="D93" s="10">
        <v>203.03262680409</v>
      </c>
      <c r="E93" s="10"/>
      <c r="F93" s="5">
        <v>116</v>
      </c>
      <c r="G93" s="5">
        <v>595855.31499999994</v>
      </c>
      <c r="H93" s="5">
        <v>1160173.513</v>
      </c>
      <c r="I93" s="5">
        <v>202.96700000000001</v>
      </c>
      <c r="K93" s="158"/>
      <c r="L93" s="158"/>
      <c r="M93" s="158"/>
      <c r="N93" s="158"/>
      <c r="O93" s="1">
        <f t="shared" si="10"/>
        <v>-8.5680506890639663E-3</v>
      </c>
      <c r="P93" s="1">
        <f t="shared" si="10"/>
        <v>-0.10222049616277218</v>
      </c>
      <c r="Q93" s="1">
        <f t="shared" si="10"/>
        <v>-6.5626804089987445E-2</v>
      </c>
      <c r="T93" s="9">
        <f t="shared" si="11"/>
        <v>72</v>
      </c>
      <c r="U93" s="9">
        <f t="shared" si="12"/>
        <v>9</v>
      </c>
      <c r="X93">
        <v>97</v>
      </c>
      <c r="Y93" s="10">
        <v>595864.09284111729</v>
      </c>
      <c r="Z93" s="10">
        <v>1160236.8818776142</v>
      </c>
      <c r="AA93" s="10">
        <v>203.287188145546</v>
      </c>
    </row>
    <row r="94" spans="1:27" x14ac:dyDescent="0.25">
      <c r="A94">
        <f>'[1]porovnání souřadnic'!A91</f>
        <v>90</v>
      </c>
      <c r="B94" s="10">
        <v>595833.35339994146</v>
      </c>
      <c r="C94" s="10">
        <v>1160162.8517194281</v>
      </c>
      <c r="D94" s="10">
        <v>203.80109386531001</v>
      </c>
      <c r="E94" s="10"/>
      <c r="F94" s="5">
        <v>119</v>
      </c>
      <c r="G94" s="5">
        <v>595833.42700000003</v>
      </c>
      <c r="H94" s="5">
        <v>1160162.7520000001</v>
      </c>
      <c r="I94" s="5">
        <v>203.83</v>
      </c>
      <c r="K94" s="158"/>
      <c r="L94" s="158"/>
      <c r="M94" s="158"/>
      <c r="N94" s="158"/>
      <c r="O94" s="1">
        <f t="shared" si="10"/>
        <v>7.360005856025964E-2</v>
      </c>
      <c r="P94" s="1">
        <f t="shared" si="10"/>
        <v>-9.9719427991658449E-2</v>
      </c>
      <c r="Q94" s="1">
        <f t="shared" si="10"/>
        <v>2.8906134690004137E-2</v>
      </c>
      <c r="T94" s="9">
        <f t="shared" si="11"/>
        <v>73</v>
      </c>
      <c r="U94" s="9">
        <f t="shared" si="12"/>
        <v>8</v>
      </c>
      <c r="X94">
        <v>98</v>
      </c>
      <c r="Y94" s="10">
        <v>595949.01501440967</v>
      </c>
      <c r="Z94" s="10">
        <v>1160257.0522331072</v>
      </c>
      <c r="AA94" s="10">
        <v>206.626762614315</v>
      </c>
    </row>
    <row r="95" spans="1:27" x14ac:dyDescent="0.25">
      <c r="A95">
        <f>'[1]porovnání souřadnic'!A92</f>
        <v>91</v>
      </c>
      <c r="B95" s="10">
        <v>595815.37801698386</v>
      </c>
      <c r="C95" s="10">
        <v>1160162.785459463</v>
      </c>
      <c r="D95" s="10">
        <v>203.87072691600301</v>
      </c>
      <c r="E95" s="10"/>
      <c r="F95" s="5">
        <v>120</v>
      </c>
      <c r="G95" s="5">
        <v>595815.40399999998</v>
      </c>
      <c r="H95" s="5">
        <v>1160162.675</v>
      </c>
      <c r="I95" s="5">
        <v>203.774</v>
      </c>
      <c r="K95" s="158"/>
      <c r="L95" s="158"/>
      <c r="M95" s="158"/>
      <c r="N95" s="158"/>
      <c r="O95" s="1">
        <f t="shared" si="10"/>
        <v>2.5983016123063862E-2</v>
      </c>
      <c r="P95" s="1">
        <f t="shared" si="10"/>
        <v>-0.11045946297235787</v>
      </c>
      <c r="Q95" s="1">
        <f t="shared" si="10"/>
        <v>-9.6726916003007091E-2</v>
      </c>
      <c r="T95" s="9">
        <f t="shared" si="11"/>
        <v>74</v>
      </c>
      <c r="U95" s="9">
        <f t="shared" si="12"/>
        <v>7</v>
      </c>
      <c r="X95">
        <v>99</v>
      </c>
      <c r="Y95" s="10">
        <v>595941.13480105286</v>
      </c>
      <c r="Z95" s="10">
        <v>1160198.6804406596</v>
      </c>
      <c r="AA95" s="10">
        <v>203.39222181057201</v>
      </c>
    </row>
    <row r="96" spans="1:27" x14ac:dyDescent="0.25">
      <c r="A96">
        <f>'[1]porovnání souřadnic'!A93</f>
        <v>92</v>
      </c>
      <c r="B96" s="10">
        <v>595839.96187670156</v>
      </c>
      <c r="C96" s="10">
        <v>1160159.3605904805</v>
      </c>
      <c r="D96" s="10">
        <v>204.81360298680701</v>
      </c>
      <c r="E96" s="10"/>
      <c r="F96" s="5">
        <v>123</v>
      </c>
      <c r="G96" s="5">
        <v>595839.99399999995</v>
      </c>
      <c r="H96" s="5">
        <v>1160159.2579999999</v>
      </c>
      <c r="I96" s="5">
        <v>204.90600000000001</v>
      </c>
      <c r="K96" s="158"/>
      <c r="L96" s="158"/>
      <c r="M96" s="158"/>
      <c r="N96" s="158"/>
      <c r="O96" s="1">
        <f t="shared" si="10"/>
        <v>3.212329838424921E-2</v>
      </c>
      <c r="P96" s="1">
        <f t="shared" si="10"/>
        <v>-0.10259048058651388</v>
      </c>
      <c r="Q96" s="1">
        <f t="shared" si="10"/>
        <v>9.2397013192993427E-2</v>
      </c>
      <c r="T96" s="9">
        <f t="shared" si="11"/>
        <v>75</v>
      </c>
      <c r="U96" s="9">
        <f t="shared" si="12"/>
        <v>6</v>
      </c>
      <c r="X96">
        <v>100</v>
      </c>
      <c r="Y96" s="10">
        <v>595940.04207554006</v>
      </c>
      <c r="Z96" s="10">
        <v>1160161.016429316</v>
      </c>
      <c r="AA96" s="10">
        <v>206.46822268281599</v>
      </c>
    </row>
    <row r="97" spans="1:27" x14ac:dyDescent="0.25">
      <c r="A97">
        <f>'[1]porovnání souřadnic'!A94</f>
        <v>93</v>
      </c>
      <c r="B97" s="10">
        <v>595891.77339103515</v>
      </c>
      <c r="C97" s="10">
        <v>1160156.879791802</v>
      </c>
      <c r="D97" s="10">
        <v>203.28761425003501</v>
      </c>
      <c r="E97" s="10"/>
      <c r="F97" s="5">
        <v>46</v>
      </c>
      <c r="G97" s="5">
        <v>595891.71499999997</v>
      </c>
      <c r="H97" s="5">
        <v>1160156.8259999999</v>
      </c>
      <c r="I97" s="5">
        <v>203.244</v>
      </c>
      <c r="K97" s="158"/>
      <c r="L97" s="158"/>
      <c r="M97" s="158"/>
      <c r="N97" s="158"/>
      <c r="O97" s="1">
        <f t="shared" si="10"/>
        <v>-5.8391035185195506E-2</v>
      </c>
      <c r="P97" s="1">
        <f t="shared" si="10"/>
        <v>-5.3791802143678069E-2</v>
      </c>
      <c r="Q97" s="1">
        <f t="shared" si="10"/>
        <v>-4.3614250035005853E-2</v>
      </c>
      <c r="T97" s="9">
        <f t="shared" si="11"/>
        <v>76</v>
      </c>
      <c r="U97" s="9">
        <f t="shared" si="12"/>
        <v>1</v>
      </c>
      <c r="X97">
        <v>101</v>
      </c>
      <c r="Y97" s="10">
        <v>595865.81736165273</v>
      </c>
      <c r="Z97" s="10">
        <v>1160193.5662047828</v>
      </c>
      <c r="AA97" s="10">
        <v>207.400836375929</v>
      </c>
    </row>
    <row r="98" spans="1:27" x14ac:dyDescent="0.25">
      <c r="A98">
        <f>'[1]porovnání souřadnic'!A95</f>
        <v>94</v>
      </c>
      <c r="B98" s="10">
        <v>595886.17559481505</v>
      </c>
      <c r="C98" s="10">
        <v>1160165.0022835867</v>
      </c>
      <c r="D98" s="10">
        <v>203.20640805904799</v>
      </c>
      <c r="E98" s="10"/>
      <c r="F98" s="5">
        <v>51</v>
      </c>
      <c r="G98" s="5">
        <v>595886.12600000005</v>
      </c>
      <c r="H98" s="5">
        <v>1160164.939</v>
      </c>
      <c r="I98" s="5">
        <v>203.16300000000001</v>
      </c>
      <c r="K98" s="158"/>
      <c r="L98" s="158"/>
      <c r="M98" s="158"/>
      <c r="N98" s="158"/>
      <c r="O98" s="1">
        <f t="shared" si="10"/>
        <v>-4.9594815005548298E-2</v>
      </c>
      <c r="P98" s="1">
        <f t="shared" si="10"/>
        <v>-6.3283586641773582E-2</v>
      </c>
      <c r="Q98" s="1">
        <f t="shared" si="10"/>
        <v>-4.3408059047976622E-2</v>
      </c>
      <c r="T98" s="9">
        <f t="shared" si="11"/>
        <v>77</v>
      </c>
      <c r="U98" s="9">
        <f t="shared" si="12"/>
        <v>14</v>
      </c>
      <c r="X98">
        <v>102</v>
      </c>
      <c r="Y98" s="10">
        <v>595955.84357229853</v>
      </c>
      <c r="Z98" s="10">
        <v>1160276.6377193276</v>
      </c>
      <c r="AA98" s="10">
        <v>208.23161563068399</v>
      </c>
    </row>
    <row r="99" spans="1:27" x14ac:dyDescent="0.25">
      <c r="A99">
        <f>'[1]porovnání souřadnic'!A96</f>
        <v>95</v>
      </c>
      <c r="B99" s="10">
        <v>595885.97511412005</v>
      </c>
      <c r="C99" s="10">
        <v>1160168.6594376329</v>
      </c>
      <c r="D99" s="10">
        <v>203.146262851719</v>
      </c>
      <c r="E99" s="10"/>
      <c r="F99" s="5">
        <v>48</v>
      </c>
      <c r="G99" s="5">
        <v>595885.929</v>
      </c>
      <c r="H99" s="5">
        <v>1160168.588</v>
      </c>
      <c r="I99" s="5">
        <v>203.113</v>
      </c>
      <c r="K99" s="158"/>
      <c r="L99" s="158"/>
      <c r="M99" s="158"/>
      <c r="N99" s="158"/>
      <c r="O99" s="1">
        <f t="shared" si="10"/>
        <v>-4.611412005033344E-2</v>
      </c>
      <c r="P99" s="1">
        <f t="shared" si="10"/>
        <v>-7.1437632897868752E-2</v>
      </c>
      <c r="Q99" s="1">
        <f t="shared" si="10"/>
        <v>-3.3262851719001674E-2</v>
      </c>
      <c r="T99" s="9">
        <f t="shared" si="11"/>
        <v>78</v>
      </c>
      <c r="U99" s="9">
        <f t="shared" si="12"/>
        <v>2</v>
      </c>
      <c r="X99">
        <v>103</v>
      </c>
      <c r="Y99" s="10">
        <v>596017.66681674204</v>
      </c>
      <c r="Z99" s="10">
        <v>1160237.0658518856</v>
      </c>
      <c r="AA99" s="10">
        <v>207.98688955561499</v>
      </c>
    </row>
    <row r="100" spans="1:27" x14ac:dyDescent="0.25">
      <c r="A100">
        <f>'[1]porovnání souřadnic'!A97</f>
        <v>96</v>
      </c>
      <c r="B100" s="10">
        <v>595893.37649298855</v>
      </c>
      <c r="C100" s="10">
        <v>1160171.3349008972</v>
      </c>
      <c r="D100" s="10">
        <v>202.883795152017</v>
      </c>
      <c r="E100" s="10"/>
      <c r="F100" s="5">
        <v>45</v>
      </c>
      <c r="G100" s="5">
        <v>595893.31200000003</v>
      </c>
      <c r="H100" s="5">
        <v>1160171.27</v>
      </c>
      <c r="I100" s="5">
        <v>202.93899999999999</v>
      </c>
      <c r="K100" s="158"/>
      <c r="L100" s="158"/>
      <c r="M100" s="158"/>
      <c r="N100" s="158"/>
      <c r="O100" s="1">
        <f t="shared" si="10"/>
        <v>-6.4492988516576588E-2</v>
      </c>
      <c r="P100" s="1">
        <f t="shared" si="10"/>
        <v>-6.4900897210463881E-2</v>
      </c>
      <c r="Q100" s="1">
        <f t="shared" si="10"/>
        <v>5.5204847982992078E-2</v>
      </c>
      <c r="T100" s="9">
        <f t="shared" si="11"/>
        <v>79</v>
      </c>
      <c r="U100" s="9">
        <f t="shared" si="12"/>
        <v>16</v>
      </c>
      <c r="X100">
        <v>111</v>
      </c>
      <c r="Y100" s="10">
        <v>595882.84210569202</v>
      </c>
      <c r="Z100" s="10">
        <v>1160173.5154730766</v>
      </c>
      <c r="AA100" s="10">
        <v>203.046441767814</v>
      </c>
    </row>
    <row r="101" spans="1:27" x14ac:dyDescent="0.25">
      <c r="A101">
        <f>'[1]porovnání souřadnic'!A98</f>
        <v>97</v>
      </c>
      <c r="B101" s="10">
        <v>595864.09284111729</v>
      </c>
      <c r="C101" s="10">
        <v>1160236.8818776142</v>
      </c>
      <c r="D101" s="10">
        <v>203.287188145546</v>
      </c>
      <c r="E101" s="10"/>
      <c r="G101" s="10"/>
      <c r="H101" s="10"/>
      <c r="I101" s="10"/>
      <c r="K101" s="158"/>
      <c r="L101" s="158"/>
      <c r="M101" s="158"/>
      <c r="N101" s="158"/>
      <c r="O101" s="1"/>
      <c r="P101" s="1"/>
      <c r="Q101" s="1"/>
      <c r="T101" s="9">
        <f t="shared" si="11"/>
        <v>80</v>
      </c>
      <c r="U101" s="9">
        <f t="shared" si="12"/>
        <v>15</v>
      </c>
      <c r="X101">
        <v>112</v>
      </c>
      <c r="Y101" s="10">
        <v>595879.66203910823</v>
      </c>
      <c r="Z101" s="10">
        <v>1160149.6064878558</v>
      </c>
      <c r="AA101" s="10">
        <v>203.42730584003601</v>
      </c>
    </row>
    <row r="102" spans="1:27" x14ac:dyDescent="0.25">
      <c r="A102">
        <f>'[1]porovnání souřadnic'!A99</f>
        <v>98</v>
      </c>
      <c r="B102" s="10">
        <v>595949.01501440967</v>
      </c>
      <c r="C102" s="10">
        <v>1160257.0522331072</v>
      </c>
      <c r="D102" s="10">
        <v>206.626762614315</v>
      </c>
      <c r="E102" s="10"/>
      <c r="G102" s="10"/>
      <c r="H102" s="10"/>
      <c r="I102" s="10"/>
      <c r="K102" s="158"/>
      <c r="L102" s="158"/>
      <c r="M102" s="158"/>
      <c r="N102" s="158"/>
      <c r="O102" s="1"/>
      <c r="P102" s="1"/>
      <c r="Q102" s="1"/>
      <c r="T102" s="9">
        <f t="shared" si="11"/>
        <v>81</v>
      </c>
      <c r="U102" s="9">
        <f t="shared" si="12"/>
        <v>12</v>
      </c>
      <c r="X102">
        <v>113</v>
      </c>
      <c r="Y102" s="10">
        <v>595953.28191693628</v>
      </c>
      <c r="Z102" s="10">
        <v>1160142.013741828</v>
      </c>
      <c r="AA102" s="10">
        <v>213.915118116331</v>
      </c>
    </row>
    <row r="103" spans="1:27" x14ac:dyDescent="0.25">
      <c r="A103">
        <f>'[1]porovnání souřadnic'!A100</f>
        <v>99</v>
      </c>
      <c r="B103" s="10">
        <v>595941.13480105286</v>
      </c>
      <c r="C103" s="10">
        <v>1160198.6804406596</v>
      </c>
      <c r="D103" s="10">
        <v>203.39222181057201</v>
      </c>
      <c r="E103" s="10"/>
      <c r="G103" s="10"/>
      <c r="H103" s="10"/>
      <c r="I103" s="10"/>
      <c r="K103" s="158"/>
      <c r="L103" s="158"/>
      <c r="M103" s="158"/>
      <c r="N103" s="158"/>
      <c r="O103" s="1"/>
      <c r="P103" s="1"/>
      <c r="Q103" s="1"/>
      <c r="T103" s="9">
        <f t="shared" ref="T103:T116" si="13">A87</f>
        <v>83</v>
      </c>
      <c r="U103" s="9">
        <f t="shared" ref="U103:U116" si="14">F87</f>
        <v>147</v>
      </c>
      <c r="X103">
        <v>114</v>
      </c>
      <c r="Y103" s="10">
        <v>595972.49060662626</v>
      </c>
      <c r="Z103" s="10">
        <v>1160156.6412669101</v>
      </c>
      <c r="AA103" s="10">
        <v>203.41120451909501</v>
      </c>
    </row>
    <row r="104" spans="1:27" x14ac:dyDescent="0.25">
      <c r="A104">
        <f>'[1]porovnání souřadnic'!A101</f>
        <v>100</v>
      </c>
      <c r="B104" s="10">
        <v>595940.04207554006</v>
      </c>
      <c r="C104" s="10">
        <v>1160161.016429316</v>
      </c>
      <c r="D104" s="10">
        <v>206.46822268281599</v>
      </c>
      <c r="E104" s="10"/>
      <c r="G104" s="10"/>
      <c r="H104" s="10"/>
      <c r="I104" s="10"/>
      <c r="K104" s="158"/>
      <c r="L104" s="158"/>
      <c r="M104" s="158"/>
      <c r="N104" s="158"/>
      <c r="O104" s="1"/>
      <c r="P104" s="1"/>
      <c r="Q104" s="1"/>
      <c r="T104" s="9">
        <f t="shared" si="13"/>
        <v>84</v>
      </c>
      <c r="U104" s="9">
        <f t="shared" si="14"/>
        <v>140</v>
      </c>
      <c r="X104">
        <v>115</v>
      </c>
      <c r="Y104" s="10">
        <v>596007.30869621597</v>
      </c>
      <c r="Z104" s="10">
        <v>1160203.4256131477</v>
      </c>
      <c r="AA104" s="10">
        <v>205.322887265638</v>
      </c>
    </row>
    <row r="105" spans="1:27" x14ac:dyDescent="0.25">
      <c r="A105">
        <f>'[1]porovnání souřadnic'!A102</f>
        <v>101</v>
      </c>
      <c r="B105" s="10">
        <v>595865.81736165273</v>
      </c>
      <c r="C105" s="10">
        <v>1160193.5662047828</v>
      </c>
      <c r="D105" s="10">
        <v>207.400836375929</v>
      </c>
      <c r="E105" s="10"/>
      <c r="G105" s="10"/>
      <c r="H105" s="10"/>
      <c r="I105" s="10"/>
      <c r="K105" s="158"/>
      <c r="L105" s="158"/>
      <c r="M105" s="158"/>
      <c r="N105" s="158"/>
      <c r="O105" s="1"/>
      <c r="P105" s="1"/>
      <c r="Q105" s="1"/>
      <c r="T105" s="9">
        <f t="shared" si="13"/>
        <v>85</v>
      </c>
      <c r="U105" s="9">
        <f t="shared" si="14"/>
        <v>145</v>
      </c>
      <c r="X105">
        <v>116</v>
      </c>
      <c r="Y105" s="10">
        <v>595937.19446261576</v>
      </c>
      <c r="Z105" s="10">
        <v>1160132.2063997728</v>
      </c>
      <c r="AA105" s="10">
        <v>203.346114601446</v>
      </c>
    </row>
    <row r="106" spans="1:27" x14ac:dyDescent="0.25">
      <c r="A106">
        <f>'[1]porovnání souřadnic'!A103</f>
        <v>102</v>
      </c>
      <c r="B106" s="10">
        <v>595955.84357229853</v>
      </c>
      <c r="C106" s="10">
        <v>1160276.6377193276</v>
      </c>
      <c r="D106" s="10">
        <v>208.23161563068399</v>
      </c>
      <c r="E106" s="10"/>
      <c r="G106" s="10"/>
      <c r="H106" s="10"/>
      <c r="I106" s="10"/>
      <c r="K106" s="158"/>
      <c r="L106" s="158"/>
      <c r="M106" s="158"/>
      <c r="N106" s="158"/>
      <c r="O106" s="1"/>
      <c r="P106" s="1"/>
      <c r="Q106" s="1"/>
      <c r="T106" s="9">
        <f t="shared" si="13"/>
        <v>86</v>
      </c>
      <c r="U106" s="9">
        <f t="shared" si="14"/>
        <v>146</v>
      </c>
      <c r="X106">
        <v>117</v>
      </c>
      <c r="Y106" s="10">
        <v>595927.09180104837</v>
      </c>
      <c r="Z106" s="10">
        <v>1160126.3179931273</v>
      </c>
      <c r="AA106" s="10">
        <v>203.22120334014201</v>
      </c>
    </row>
    <row r="107" spans="1:27" x14ac:dyDescent="0.25">
      <c r="A107">
        <f>'[1]porovnání souřadnic'!A104</f>
        <v>103</v>
      </c>
      <c r="B107" s="10">
        <v>596017.66681674204</v>
      </c>
      <c r="C107" s="10">
        <v>1160237.0658518856</v>
      </c>
      <c r="D107" s="10">
        <v>207.98688955561499</v>
      </c>
      <c r="E107" s="10"/>
      <c r="G107" s="10"/>
      <c r="H107" s="10"/>
      <c r="I107" s="10"/>
      <c r="K107" s="158"/>
      <c r="L107" s="158"/>
      <c r="M107" s="158"/>
      <c r="N107" s="158"/>
      <c r="O107" s="1"/>
      <c r="P107" s="1"/>
      <c r="Q107" s="1"/>
      <c r="T107" s="9">
        <f t="shared" si="13"/>
        <v>87</v>
      </c>
      <c r="U107" s="9">
        <f t="shared" si="14"/>
        <v>126</v>
      </c>
      <c r="X107">
        <v>118</v>
      </c>
      <c r="Y107" s="10">
        <v>595880.51951980125</v>
      </c>
      <c r="Z107" s="10">
        <v>1160128.5235459919</v>
      </c>
      <c r="AA107" s="10">
        <v>203.52644452017199</v>
      </c>
    </row>
    <row r="108" spans="1:27" x14ac:dyDescent="0.25">
      <c r="A108">
        <f>'[1]porovnání souřadnic'!A105</f>
        <v>104</v>
      </c>
      <c r="B108" s="10"/>
      <c r="C108" s="10"/>
      <c r="D108" s="10"/>
      <c r="E108" s="10"/>
      <c r="G108" s="10"/>
      <c r="H108" s="10"/>
      <c r="I108" s="10"/>
      <c r="K108" s="158"/>
      <c r="L108" s="158"/>
      <c r="M108" s="158"/>
      <c r="N108" s="158"/>
      <c r="O108" s="1"/>
      <c r="P108" s="1"/>
      <c r="Q108" s="1"/>
      <c r="T108" s="9">
        <f t="shared" si="13"/>
        <v>88</v>
      </c>
      <c r="U108" s="9">
        <f t="shared" si="14"/>
        <v>118</v>
      </c>
      <c r="X108">
        <v>120</v>
      </c>
      <c r="Y108" s="10">
        <v>595911.69939081965</v>
      </c>
      <c r="Z108" s="10">
        <v>1160107.8142824476</v>
      </c>
      <c r="AA108" s="10">
        <v>213.84906042489999</v>
      </c>
    </row>
    <row r="109" spans="1:27" x14ac:dyDescent="0.25">
      <c r="A109">
        <f>'[1]porovnání souřadnic'!A106</f>
        <v>105</v>
      </c>
      <c r="B109" s="10"/>
      <c r="C109" s="10"/>
      <c r="D109" s="10"/>
      <c r="E109" s="10"/>
      <c r="G109" s="10"/>
      <c r="H109" s="10"/>
      <c r="I109" s="10"/>
      <c r="K109" s="158"/>
      <c r="L109" s="158"/>
      <c r="M109" s="158"/>
      <c r="N109" s="158"/>
      <c r="O109" s="1"/>
      <c r="P109" s="1"/>
      <c r="Q109" s="1"/>
      <c r="T109" s="9">
        <f t="shared" si="13"/>
        <v>89</v>
      </c>
      <c r="U109" s="9">
        <f t="shared" si="14"/>
        <v>116</v>
      </c>
      <c r="X109">
        <v>121</v>
      </c>
      <c r="Y109" s="10">
        <v>595888.07979929936</v>
      </c>
      <c r="Z109" s="10">
        <v>1160140.9776312162</v>
      </c>
      <c r="AA109" s="10">
        <v>203.27999579040701</v>
      </c>
    </row>
    <row r="110" spans="1:27" x14ac:dyDescent="0.25">
      <c r="B110" s="10"/>
      <c r="C110" s="10"/>
      <c r="D110" s="10"/>
      <c r="E110" s="10"/>
      <c r="G110" s="10"/>
      <c r="H110" s="10"/>
      <c r="I110" s="10"/>
      <c r="K110" s="158"/>
      <c r="L110" s="158"/>
      <c r="M110" s="158"/>
      <c r="N110" s="158"/>
      <c r="O110" s="1"/>
      <c r="P110" s="1"/>
      <c r="Q110" s="1"/>
      <c r="T110" s="9">
        <f t="shared" si="13"/>
        <v>90</v>
      </c>
      <c r="U110" s="9">
        <f t="shared" si="14"/>
        <v>119</v>
      </c>
      <c r="X110">
        <v>122</v>
      </c>
      <c r="Y110" s="10">
        <v>595863.52305755625</v>
      </c>
      <c r="Z110" s="10">
        <v>1160151.1421333479</v>
      </c>
      <c r="AA110" s="10">
        <v>211.16209671477901</v>
      </c>
    </row>
    <row r="111" spans="1:27" x14ac:dyDescent="0.25">
      <c r="B111" s="10"/>
      <c r="C111" s="10"/>
      <c r="D111" s="10"/>
      <c r="E111" s="10"/>
      <c r="G111" s="10"/>
      <c r="H111" s="10"/>
      <c r="I111" s="10"/>
      <c r="K111" s="158"/>
      <c r="L111" s="158"/>
      <c r="M111" s="158"/>
      <c r="N111" s="158"/>
      <c r="O111" s="1"/>
      <c r="P111" s="1"/>
      <c r="Q111" s="1"/>
      <c r="T111" s="9">
        <f t="shared" si="13"/>
        <v>91</v>
      </c>
      <c r="U111" s="9">
        <f t="shared" si="14"/>
        <v>120</v>
      </c>
      <c r="X111">
        <v>123</v>
      </c>
      <c r="Y111" s="10">
        <v>595872.3612150749</v>
      </c>
      <c r="Z111" s="10">
        <v>1160113.9682100774</v>
      </c>
      <c r="AA111" s="10">
        <v>203.57598760009299</v>
      </c>
    </row>
    <row r="112" spans="1:27" x14ac:dyDescent="0.25">
      <c r="B112" s="10"/>
      <c r="C112" s="10"/>
      <c r="D112" s="10"/>
      <c r="E112" s="10"/>
      <c r="G112" s="10"/>
      <c r="H112" s="10"/>
      <c r="I112" s="10"/>
      <c r="K112" s="158"/>
      <c r="L112" s="158"/>
      <c r="M112" s="158"/>
      <c r="N112" s="158"/>
      <c r="O112" s="1"/>
      <c r="P112" s="1"/>
      <c r="Q112" s="1"/>
      <c r="T112" s="9">
        <f t="shared" si="13"/>
        <v>92</v>
      </c>
      <c r="U112" s="9">
        <f t="shared" si="14"/>
        <v>123</v>
      </c>
      <c r="X112">
        <v>124</v>
      </c>
      <c r="Y112" s="10">
        <v>595837.55383561517</v>
      </c>
      <c r="Z112" s="10">
        <v>1160156.7790494505</v>
      </c>
      <c r="AA112" s="10">
        <v>211.122895676176</v>
      </c>
    </row>
    <row r="113" spans="1:27" x14ac:dyDescent="0.25">
      <c r="B113" s="10">
        <v>595901.97384364204</v>
      </c>
      <c r="C113" s="10">
        <v>1160107.4071255657</v>
      </c>
      <c r="D113" s="10">
        <v>202.913971088137</v>
      </c>
      <c r="E113" s="10"/>
      <c r="G113" s="10"/>
      <c r="H113" s="10"/>
      <c r="I113" s="10"/>
      <c r="K113" s="158"/>
      <c r="L113" s="158"/>
      <c r="M113" s="158"/>
      <c r="N113" s="158"/>
      <c r="O113" s="1"/>
      <c r="P113" s="1"/>
      <c r="Q113" s="1"/>
      <c r="T113" s="9">
        <f t="shared" si="13"/>
        <v>93</v>
      </c>
      <c r="U113" s="9">
        <f t="shared" si="14"/>
        <v>46</v>
      </c>
      <c r="X113">
        <v>125</v>
      </c>
      <c r="Y113" s="10">
        <v>595851.90495174751</v>
      </c>
      <c r="Z113" s="10">
        <v>1160154.29599198</v>
      </c>
      <c r="AA113" s="10">
        <v>211.14829638500399</v>
      </c>
    </row>
    <row r="114" spans="1:27" x14ac:dyDescent="0.25">
      <c r="B114" s="10">
        <v>595794.90480883187</v>
      </c>
      <c r="C114" s="10">
        <v>1160141.4711580973</v>
      </c>
      <c r="D114" s="10">
        <v>203.677270108686</v>
      </c>
      <c r="E114" s="10"/>
      <c r="G114" s="10"/>
      <c r="H114" s="10"/>
      <c r="I114" s="10"/>
      <c r="K114" s="158"/>
      <c r="L114" s="158"/>
      <c r="M114" s="158"/>
      <c r="N114" s="158"/>
      <c r="O114" s="1"/>
      <c r="P114" s="1"/>
      <c r="Q114" s="1"/>
      <c r="T114" s="9">
        <f t="shared" si="13"/>
        <v>94</v>
      </c>
      <c r="U114" s="9">
        <f t="shared" si="14"/>
        <v>51</v>
      </c>
      <c r="X114">
        <v>126</v>
      </c>
      <c r="Y114" s="10">
        <v>595798.66355388367</v>
      </c>
      <c r="Z114" s="10">
        <v>1160150.9496877156</v>
      </c>
      <c r="AA114" s="10">
        <v>203.50186891225599</v>
      </c>
    </row>
    <row r="115" spans="1:27" x14ac:dyDescent="0.25">
      <c r="A115">
        <f>'[1]porovnání souřadnic'!A112</f>
        <v>111</v>
      </c>
      <c r="B115" s="10">
        <v>595882.84210569202</v>
      </c>
      <c r="C115" s="10">
        <v>1160173.5154730766</v>
      </c>
      <c r="D115" s="10">
        <v>203.046441767814</v>
      </c>
      <c r="E115" s="10"/>
      <c r="F115" s="5">
        <v>50</v>
      </c>
      <c r="G115" s="5">
        <v>595882.81200000003</v>
      </c>
      <c r="H115" s="5">
        <v>1160173.44</v>
      </c>
      <c r="I115" s="5">
        <v>202.994</v>
      </c>
      <c r="K115" s="158"/>
      <c r="L115" s="158"/>
      <c r="M115" s="158"/>
      <c r="N115" s="158"/>
      <c r="O115" s="1">
        <f t="shared" ref="O115:Q122" si="15">G115-B115</f>
        <v>-3.0105691985227168E-2</v>
      </c>
      <c r="P115" s="1">
        <f t="shared" si="15"/>
        <v>-7.5473076663911343E-2</v>
      </c>
      <c r="Q115" s="1">
        <f t="shared" si="15"/>
        <v>-5.244176781400256E-2</v>
      </c>
      <c r="T115" s="9">
        <f t="shared" si="13"/>
        <v>95</v>
      </c>
      <c r="U115" s="9">
        <f t="shared" si="14"/>
        <v>48</v>
      </c>
      <c r="X115">
        <v>127</v>
      </c>
      <c r="Y115" s="10">
        <v>595890.04831327475</v>
      </c>
      <c r="Z115" s="10">
        <v>1160123.8308776447</v>
      </c>
      <c r="AA115" s="10">
        <v>203.362960741835</v>
      </c>
    </row>
    <row r="116" spans="1:27" x14ac:dyDescent="0.25">
      <c r="A116">
        <f>'[1]porovnání souřadnic'!A113</f>
        <v>112</v>
      </c>
      <c r="B116" s="10">
        <v>595879.66203910823</v>
      </c>
      <c r="C116" s="10">
        <v>1160149.6064878558</v>
      </c>
      <c r="D116" s="10">
        <v>203.42730584003601</v>
      </c>
      <c r="E116" s="10"/>
      <c r="F116" s="5">
        <v>49</v>
      </c>
      <c r="G116" s="5">
        <v>595879.58499999996</v>
      </c>
      <c r="H116" s="5">
        <v>1160149.463</v>
      </c>
      <c r="I116" s="5">
        <v>203.27500000000001</v>
      </c>
      <c r="K116" s="158"/>
      <c r="L116" s="158"/>
      <c r="M116" s="158"/>
      <c r="N116" s="158"/>
      <c r="O116" s="1">
        <f t="shared" si="15"/>
        <v>-7.7039108262397349E-2</v>
      </c>
      <c r="P116" s="1">
        <f t="shared" si="15"/>
        <v>-0.14348785579204559</v>
      </c>
      <c r="Q116" s="1">
        <f t="shared" si="15"/>
        <v>-0.15230584003600711</v>
      </c>
      <c r="T116" s="9">
        <f t="shared" si="13"/>
        <v>96</v>
      </c>
      <c r="U116" s="9">
        <f t="shared" si="14"/>
        <v>45</v>
      </c>
      <c r="X116">
        <v>128</v>
      </c>
      <c r="Y116" s="10">
        <v>595888.33346740168</v>
      </c>
      <c r="Z116" s="10">
        <v>1160134.7811324678</v>
      </c>
      <c r="AA116" s="10">
        <v>203.46694220619599</v>
      </c>
    </row>
    <row r="117" spans="1:27" x14ac:dyDescent="0.25">
      <c r="A117">
        <f>'[1]porovnání souřadnic'!A114</f>
        <v>113</v>
      </c>
      <c r="B117" s="10">
        <v>595953.28191693628</v>
      </c>
      <c r="C117" s="10">
        <v>1160142.013741828</v>
      </c>
      <c r="D117" s="10">
        <v>213.915118116331</v>
      </c>
      <c r="E117" s="10"/>
      <c r="F117" s="5">
        <v>61</v>
      </c>
      <c r="G117" s="5">
        <v>595953.00199999998</v>
      </c>
      <c r="H117" s="5">
        <v>1160141.993</v>
      </c>
      <c r="I117" s="5">
        <v>214.405</v>
      </c>
      <c r="K117" s="158"/>
      <c r="L117" s="158"/>
      <c r="M117" s="158"/>
      <c r="N117" s="158"/>
      <c r="O117" s="1">
        <f t="shared" si="15"/>
        <v>-0.2799169362988323</v>
      </c>
      <c r="P117" s="1">
        <f t="shared" si="15"/>
        <v>-2.0741828018799424E-2</v>
      </c>
      <c r="Q117" s="1">
        <f t="shared" si="15"/>
        <v>0.48988188366899976</v>
      </c>
      <c r="T117" s="9">
        <f>A115</f>
        <v>111</v>
      </c>
      <c r="U117" s="9">
        <f>F115</f>
        <v>50</v>
      </c>
      <c r="X117">
        <v>129</v>
      </c>
      <c r="Y117" s="10">
        <v>595831.99308608018</v>
      </c>
      <c r="Z117" s="10">
        <v>1160124.8446003457</v>
      </c>
      <c r="AA117" s="10">
        <v>208.02759566786301</v>
      </c>
    </row>
    <row r="118" spans="1:27" x14ac:dyDescent="0.25">
      <c r="A118">
        <f>'[1]porovnání souřadnic'!A115</f>
        <v>114</v>
      </c>
      <c r="B118" s="10">
        <v>595972.49060662626</v>
      </c>
      <c r="C118" s="10">
        <v>1160156.6412669101</v>
      </c>
      <c r="D118" s="10">
        <v>203.41120451909501</v>
      </c>
      <c r="E118" s="10"/>
      <c r="F118" s="5">
        <v>139</v>
      </c>
      <c r="G118" s="5">
        <v>595972.13300000003</v>
      </c>
      <c r="H118" s="5">
        <v>1160156.6200000001</v>
      </c>
      <c r="I118" s="5">
        <v>203.566</v>
      </c>
      <c r="K118" s="158"/>
      <c r="L118" s="158"/>
      <c r="M118" s="158"/>
      <c r="N118" s="158"/>
      <c r="O118" s="1">
        <f t="shared" si="15"/>
        <v>-0.35760662623215467</v>
      </c>
      <c r="P118" s="1">
        <f t="shared" si="15"/>
        <v>-2.1266910014674067E-2</v>
      </c>
      <c r="Q118" s="1">
        <f t="shared" si="15"/>
        <v>0.15479548090499406</v>
      </c>
      <c r="T118" s="9">
        <f>A116</f>
        <v>112</v>
      </c>
      <c r="U118" s="9">
        <f>F116</f>
        <v>49</v>
      </c>
      <c r="X118">
        <v>130</v>
      </c>
      <c r="Y118" s="10">
        <v>595855.08850570978</v>
      </c>
      <c r="Z118" s="10">
        <v>1160213.7744607986</v>
      </c>
      <c r="AA118" s="10">
        <v>203.17926035897699</v>
      </c>
    </row>
    <row r="119" spans="1:27" x14ac:dyDescent="0.25">
      <c r="A119">
        <f>'[1]porovnání souřadnic'!A116</f>
        <v>115</v>
      </c>
      <c r="B119" s="10">
        <v>596007.30869621597</v>
      </c>
      <c r="C119" s="10">
        <v>1160203.4256131477</v>
      </c>
      <c r="D119" s="10">
        <v>205.322887265638</v>
      </c>
      <c r="E119" s="10"/>
      <c r="G119" s="10"/>
      <c r="H119" s="10"/>
      <c r="I119" s="10"/>
      <c r="K119" s="158"/>
      <c r="L119" s="158"/>
      <c r="M119" s="158"/>
      <c r="N119" s="158"/>
      <c r="O119" s="1"/>
      <c r="P119" s="1"/>
      <c r="Q119" s="1"/>
      <c r="T119" s="9">
        <f>A117</f>
        <v>113</v>
      </c>
      <c r="U119" s="9">
        <f>F117</f>
        <v>61</v>
      </c>
      <c r="X119">
        <v>131</v>
      </c>
      <c r="Y119" s="10">
        <v>595812.05531422561</v>
      </c>
      <c r="Z119" s="10">
        <v>1160226.2505950828</v>
      </c>
      <c r="AA119" s="10">
        <v>207.57334552399101</v>
      </c>
    </row>
    <row r="120" spans="1:27" x14ac:dyDescent="0.25">
      <c r="A120">
        <f>'[1]porovnání souřadnic'!A117</f>
        <v>116</v>
      </c>
      <c r="B120" s="10">
        <v>595937.19446261576</v>
      </c>
      <c r="C120" s="10">
        <v>1160132.2063997728</v>
      </c>
      <c r="D120" s="10">
        <v>203.346114601446</v>
      </c>
      <c r="E120" s="10"/>
      <c r="F120" s="5">
        <v>138</v>
      </c>
      <c r="G120" s="5">
        <v>595936.96699999995</v>
      </c>
      <c r="H120" s="5">
        <v>1160132.166</v>
      </c>
      <c r="I120" s="5">
        <v>203.44200000000001</v>
      </c>
      <c r="K120" s="158"/>
      <c r="L120" s="158"/>
      <c r="M120" s="158"/>
      <c r="N120" s="158"/>
      <c r="O120" s="1">
        <f>G120-B120</f>
        <v>-0.22746261581778526</v>
      </c>
      <c r="P120" s="1">
        <f>H120-C120</f>
        <v>-4.0399772813543677E-2</v>
      </c>
      <c r="Q120" s="1">
        <f>I120-D120</f>
        <v>9.5885398554003132E-2</v>
      </c>
      <c r="T120" s="9">
        <f>A118</f>
        <v>114</v>
      </c>
      <c r="U120" s="9">
        <f>F118</f>
        <v>139</v>
      </c>
      <c r="X120">
        <v>132</v>
      </c>
      <c r="Y120" s="10">
        <v>595952.96369770891</v>
      </c>
      <c r="Z120" s="10">
        <v>1160232.6497307208</v>
      </c>
      <c r="AA120" s="10">
        <v>202.10487966524801</v>
      </c>
    </row>
    <row r="121" spans="1:27" x14ac:dyDescent="0.25">
      <c r="A121">
        <f>'[1]porovnání souřadnic'!A118</f>
        <v>117</v>
      </c>
      <c r="B121" s="10">
        <v>595927.09180104837</v>
      </c>
      <c r="C121" s="10">
        <v>1160126.3179931273</v>
      </c>
      <c r="D121" s="10">
        <v>203.22120334014201</v>
      </c>
      <c r="E121" s="10"/>
      <c r="F121" s="5">
        <v>59</v>
      </c>
      <c r="G121" s="5">
        <v>595926.91399999999</v>
      </c>
      <c r="H121" s="5">
        <v>1160126.254</v>
      </c>
      <c r="I121" s="5">
        <v>203.22200000000001</v>
      </c>
      <c r="K121" s="158"/>
      <c r="L121" s="158"/>
      <c r="M121" s="158"/>
      <c r="N121" s="158"/>
      <c r="O121" s="1">
        <f t="shared" si="15"/>
        <v>-0.17780104838311672</v>
      </c>
      <c r="P121" s="1">
        <f t="shared" si="15"/>
        <v>-6.3993127318099141E-2</v>
      </c>
      <c r="Q121" s="1">
        <f t="shared" si="15"/>
        <v>7.9665985799692862E-4</v>
      </c>
      <c r="T121" s="9">
        <f>A120</f>
        <v>116</v>
      </c>
      <c r="U121" s="9">
        <f>F120</f>
        <v>138</v>
      </c>
      <c r="X121">
        <v>133</v>
      </c>
      <c r="Y121" s="10">
        <v>595965.64457230445</v>
      </c>
      <c r="Z121" s="10">
        <v>1160250.5329385572</v>
      </c>
      <c r="AA121" s="10">
        <v>202.17033235224699</v>
      </c>
    </row>
    <row r="122" spans="1:27" x14ac:dyDescent="0.25">
      <c r="A122">
        <f>'[1]porovnání souřadnic'!A119</f>
        <v>118</v>
      </c>
      <c r="B122" s="10">
        <v>595880.51951980125</v>
      </c>
      <c r="C122" s="10">
        <v>1160128.5235459919</v>
      </c>
      <c r="D122" s="10">
        <v>203.52644452017199</v>
      </c>
      <c r="E122" s="10"/>
      <c r="F122" s="5">
        <v>57</v>
      </c>
      <c r="G122" s="5">
        <v>595880.46499999997</v>
      </c>
      <c r="H122" s="5">
        <v>1160128.4469999999</v>
      </c>
      <c r="I122" s="5">
        <v>203.51900000000001</v>
      </c>
      <c r="K122" s="158"/>
      <c r="L122" s="158"/>
      <c r="M122" s="158"/>
      <c r="N122" s="158"/>
      <c r="O122" s="1">
        <f t="shared" si="15"/>
        <v>-5.4519801284186542E-2</v>
      </c>
      <c r="P122" s="1">
        <f t="shared" si="15"/>
        <v>-7.6545991934835911E-2</v>
      </c>
      <c r="Q122" s="1">
        <f t="shared" si="15"/>
        <v>-7.4445201719868237E-3</v>
      </c>
      <c r="T122" s="9">
        <f>A121</f>
        <v>117</v>
      </c>
      <c r="U122" s="9">
        <f>F121</f>
        <v>59</v>
      </c>
      <c r="X122">
        <v>134</v>
      </c>
      <c r="Y122" s="10">
        <v>595830.21167026926</v>
      </c>
      <c r="Z122" s="10">
        <v>1160300.8620502942</v>
      </c>
      <c r="AA122" s="10">
        <v>202.659991251842</v>
      </c>
    </row>
    <row r="123" spans="1:27" x14ac:dyDescent="0.25">
      <c r="A123">
        <f>'[1]porovnání souřadnic'!A120</f>
        <v>119</v>
      </c>
      <c r="B123" s="10"/>
      <c r="C123" s="10"/>
      <c r="D123" s="10"/>
      <c r="E123" s="10"/>
      <c r="G123" s="10"/>
      <c r="H123" s="10"/>
      <c r="I123" s="10"/>
      <c r="K123" s="158"/>
      <c r="L123" s="158"/>
      <c r="M123" s="158"/>
      <c r="N123" s="158"/>
      <c r="O123" s="1"/>
      <c r="P123" s="1"/>
      <c r="Q123" s="1"/>
      <c r="T123" s="9">
        <f>A122</f>
        <v>118</v>
      </c>
      <c r="U123" s="9">
        <f>F122</f>
        <v>57</v>
      </c>
      <c r="X123">
        <v>135</v>
      </c>
      <c r="Y123" s="10">
        <v>595833.91106529103</v>
      </c>
      <c r="Z123" s="10">
        <v>1160305.5477861101</v>
      </c>
      <c r="AA123" s="10">
        <v>202.701588098846</v>
      </c>
    </row>
    <row r="124" spans="1:27" x14ac:dyDescent="0.25">
      <c r="A124">
        <f>'[1]porovnání souřadnic'!A121</f>
        <v>120</v>
      </c>
      <c r="B124" s="10">
        <v>595911.69939081965</v>
      </c>
      <c r="C124" s="10">
        <v>1160107.8142824476</v>
      </c>
      <c r="D124" s="10">
        <v>213.84906042489999</v>
      </c>
      <c r="E124" s="10"/>
      <c r="F124" s="5">
        <v>60</v>
      </c>
      <c r="G124" s="5">
        <v>595911.52399999998</v>
      </c>
      <c r="H124" s="5">
        <v>1160107.7490000001</v>
      </c>
      <c r="I124" s="5">
        <v>214.37299999999999</v>
      </c>
      <c r="K124" s="158"/>
      <c r="L124" s="158"/>
      <c r="M124" s="158"/>
      <c r="N124" s="158"/>
      <c r="O124" s="1">
        <f t="shared" ref="O124:Q133" si="16">G124-B124</f>
        <v>-0.17539081966970116</v>
      </c>
      <c r="P124" s="1">
        <f t="shared" si="16"/>
        <v>-6.5282447496429086E-2</v>
      </c>
      <c r="Q124" s="1">
        <f t="shared" si="16"/>
        <v>0.52393957510000178</v>
      </c>
      <c r="T124" s="9">
        <f t="shared" ref="T124:T133" si="17">A124</f>
        <v>120</v>
      </c>
      <c r="U124" s="9">
        <f t="shared" ref="U124:U133" si="18">F124</f>
        <v>60</v>
      </c>
      <c r="X124">
        <v>136</v>
      </c>
      <c r="Y124" s="10">
        <v>595945.91488770756</v>
      </c>
      <c r="Z124" s="10">
        <v>1160115.1053609052</v>
      </c>
      <c r="AA124" s="10">
        <v>209.76119575589999</v>
      </c>
    </row>
    <row r="125" spans="1:27" x14ac:dyDescent="0.25">
      <c r="A125">
        <f>'[1]porovnání souřadnic'!A122</f>
        <v>121</v>
      </c>
      <c r="B125" s="10">
        <v>595888.07979929936</v>
      </c>
      <c r="C125" s="10">
        <v>1160140.9776312162</v>
      </c>
      <c r="D125" s="10">
        <v>203.27999579040701</v>
      </c>
      <c r="E125" s="10"/>
      <c r="F125" s="5">
        <v>47</v>
      </c>
      <c r="G125" s="5">
        <v>595887.99800000002</v>
      </c>
      <c r="H125" s="5">
        <v>1160140.9450000001</v>
      </c>
      <c r="I125" s="5">
        <v>203.28899999999999</v>
      </c>
      <c r="K125" s="158"/>
      <c r="L125" s="158"/>
      <c r="M125" s="158"/>
      <c r="N125" s="158"/>
      <c r="O125" s="1">
        <f t="shared" si="16"/>
        <v>-8.179929933976382E-2</v>
      </c>
      <c r="P125" s="1">
        <f t="shared" si="16"/>
        <v>-3.263121610507369E-2</v>
      </c>
      <c r="Q125" s="1">
        <f t="shared" si="16"/>
        <v>9.0042095929732113E-3</v>
      </c>
      <c r="T125" s="9">
        <f t="shared" si="17"/>
        <v>121</v>
      </c>
      <c r="U125" s="9">
        <f t="shared" si="18"/>
        <v>47</v>
      </c>
      <c r="X125">
        <v>137</v>
      </c>
      <c r="Y125" s="10">
        <v>595994.18949009979</v>
      </c>
      <c r="Z125" s="10">
        <v>1160130.5335450615</v>
      </c>
      <c r="AA125" s="10">
        <v>209.636509235945</v>
      </c>
    </row>
    <row r="126" spans="1:27" x14ac:dyDescent="0.25">
      <c r="A126">
        <f>'[1]porovnání souřadnic'!A123</f>
        <v>122</v>
      </c>
      <c r="B126" s="10">
        <v>595863.52305755625</v>
      </c>
      <c r="C126" s="10">
        <v>1160151.1421333479</v>
      </c>
      <c r="D126" s="10">
        <v>211.16209671477901</v>
      </c>
      <c r="E126" s="10"/>
      <c r="F126" s="5">
        <v>52</v>
      </c>
      <c r="G126" s="5">
        <v>595863.505</v>
      </c>
      <c r="H126" s="5">
        <v>1160151.0349999999</v>
      </c>
      <c r="I126" s="5">
        <v>211.56100000000001</v>
      </c>
      <c r="K126" s="158"/>
      <c r="L126" s="158"/>
      <c r="M126" s="158"/>
      <c r="N126" s="158"/>
      <c r="O126" s="1">
        <f t="shared" si="16"/>
        <v>-1.8057556240819395E-2</v>
      </c>
      <c r="P126" s="1">
        <f t="shared" si="16"/>
        <v>-0.10713334800675511</v>
      </c>
      <c r="Q126" s="1">
        <f t="shared" si="16"/>
        <v>0.39890328522099594</v>
      </c>
      <c r="T126" s="9">
        <f t="shared" si="17"/>
        <v>122</v>
      </c>
      <c r="U126" s="9">
        <f t="shared" si="18"/>
        <v>52</v>
      </c>
      <c r="X126">
        <v>138</v>
      </c>
      <c r="Y126" s="10">
        <v>596001.67119614873</v>
      </c>
      <c r="Z126" s="10">
        <v>1160150.4249125882</v>
      </c>
      <c r="AA126" s="10">
        <v>209.732550568921</v>
      </c>
    </row>
    <row r="127" spans="1:27" x14ac:dyDescent="0.25">
      <c r="A127">
        <f>'[1]porovnání souřadnic'!A124</f>
        <v>123</v>
      </c>
      <c r="B127" s="10">
        <v>595872.3612150749</v>
      </c>
      <c r="C127" s="10">
        <v>1160113.9682100774</v>
      </c>
      <c r="D127" s="10">
        <v>203.57598760009299</v>
      </c>
      <c r="E127" s="10"/>
      <c r="F127" s="5">
        <v>58</v>
      </c>
      <c r="G127" s="5">
        <v>595872.37</v>
      </c>
      <c r="H127" s="5">
        <v>1160113.81</v>
      </c>
      <c r="I127" s="5">
        <v>203.57900000000001</v>
      </c>
      <c r="K127" s="158"/>
      <c r="L127" s="158"/>
      <c r="M127" s="158"/>
      <c r="N127" s="158"/>
      <c r="O127" s="1">
        <f t="shared" si="16"/>
        <v>8.7849250994622707E-3</v>
      </c>
      <c r="P127" s="1">
        <f t="shared" si="16"/>
        <v>-0.1582100773230195</v>
      </c>
      <c r="Q127" s="1">
        <f t="shared" si="16"/>
        <v>3.0123999070212903E-3</v>
      </c>
      <c r="T127" s="9">
        <f t="shared" si="17"/>
        <v>123</v>
      </c>
      <c r="U127" s="9">
        <f t="shared" si="18"/>
        <v>58</v>
      </c>
      <c r="X127">
        <v>139</v>
      </c>
      <c r="Y127" s="10">
        <v>595853.40282836114</v>
      </c>
      <c r="Z127" s="10">
        <v>1160006.5251819745</v>
      </c>
      <c r="AA127" s="10">
        <v>204.92578727563901</v>
      </c>
    </row>
    <row r="128" spans="1:27" x14ac:dyDescent="0.25">
      <c r="A128">
        <f>'[1]porovnání souřadnic'!A125</f>
        <v>124</v>
      </c>
      <c r="B128" s="10">
        <v>595837.55383561517</v>
      </c>
      <c r="C128" s="10">
        <v>1160156.7790494505</v>
      </c>
      <c r="D128" s="10">
        <v>211.122895676176</v>
      </c>
      <c r="E128" s="10"/>
      <c r="F128" s="5">
        <v>117</v>
      </c>
      <c r="G128" s="5">
        <v>595837.60199999996</v>
      </c>
      <c r="H128" s="5">
        <v>1160156.6510000001</v>
      </c>
      <c r="I128" s="5">
        <v>211.565</v>
      </c>
      <c r="K128" s="158"/>
      <c r="L128" s="158"/>
      <c r="M128" s="158"/>
      <c r="N128" s="158"/>
      <c r="O128" s="1">
        <f t="shared" si="16"/>
        <v>4.8164384788833559E-2</v>
      </c>
      <c r="P128" s="1">
        <f t="shared" si="16"/>
        <v>-0.12804945046082139</v>
      </c>
      <c r="Q128" s="1">
        <f t="shared" si="16"/>
        <v>0.44210432382399745</v>
      </c>
      <c r="T128" s="9">
        <f t="shared" si="17"/>
        <v>124</v>
      </c>
      <c r="U128" s="9">
        <f t="shared" si="18"/>
        <v>117</v>
      </c>
      <c r="X128">
        <v>140</v>
      </c>
      <c r="Y128" s="10">
        <v>595849.16655313713</v>
      </c>
      <c r="Z128" s="10">
        <v>1159940.5095417863</v>
      </c>
      <c r="AA128" s="10">
        <v>204.99556505063501</v>
      </c>
    </row>
    <row r="129" spans="1:27" x14ac:dyDescent="0.25">
      <c r="A129">
        <f>'[1]porovnání souřadnic'!A126</f>
        <v>125</v>
      </c>
      <c r="B129" s="10">
        <v>595851.90495174751</v>
      </c>
      <c r="C129" s="10">
        <v>1160154.29599198</v>
      </c>
      <c r="D129" s="10">
        <v>211.14829638500399</v>
      </c>
      <c r="E129" s="10"/>
      <c r="F129" s="5">
        <v>53</v>
      </c>
      <c r="G129" s="5">
        <v>595851.924</v>
      </c>
      <c r="H129" s="5">
        <v>1160154.1869999999</v>
      </c>
      <c r="I129" s="5">
        <v>211.58500000000001</v>
      </c>
      <c r="K129" s="158"/>
      <c r="L129" s="158"/>
      <c r="M129" s="158"/>
      <c r="N129" s="158"/>
      <c r="O129" s="1">
        <f t="shared" si="16"/>
        <v>1.9048252492211759E-2</v>
      </c>
      <c r="P129" s="1">
        <f t="shared" si="16"/>
        <v>-0.10899198008701205</v>
      </c>
      <c r="Q129" s="1">
        <f t="shared" si="16"/>
        <v>0.43670361499601995</v>
      </c>
      <c r="T129" s="9">
        <f t="shared" si="17"/>
        <v>125</v>
      </c>
      <c r="U129" s="9">
        <f t="shared" si="18"/>
        <v>53</v>
      </c>
      <c r="X129">
        <v>141</v>
      </c>
      <c r="Y129" s="10">
        <v>595880.34124275227</v>
      </c>
      <c r="Z129" s="10">
        <v>1160016.7541975107</v>
      </c>
      <c r="AA129" s="10">
        <v>205.13471071701801</v>
      </c>
    </row>
    <row r="130" spans="1:27" x14ac:dyDescent="0.25">
      <c r="A130">
        <f>'[1]porovnání souřadnic'!A127</f>
        <v>126</v>
      </c>
      <c r="B130" s="10">
        <v>595798.66355388367</v>
      </c>
      <c r="C130" s="10">
        <v>1160150.9496877156</v>
      </c>
      <c r="D130" s="10">
        <v>203.50186891225599</v>
      </c>
      <c r="E130" s="10"/>
      <c r="F130" s="5">
        <v>122</v>
      </c>
      <c r="G130" s="5">
        <v>595798.83799999999</v>
      </c>
      <c r="H130" s="5">
        <v>1160150.7239999999</v>
      </c>
      <c r="I130" s="5">
        <v>203.542</v>
      </c>
      <c r="K130" s="158"/>
      <c r="L130" s="158"/>
      <c r="M130" s="158"/>
      <c r="N130" s="158"/>
      <c r="O130" s="1">
        <f t="shared" si="16"/>
        <v>0.17444611631799489</v>
      </c>
      <c r="P130" s="1">
        <f t="shared" si="16"/>
        <v>-0.22568771569058299</v>
      </c>
      <c r="Q130" s="1">
        <f t="shared" si="16"/>
        <v>4.0131087744015304E-2</v>
      </c>
      <c r="T130" s="9">
        <f t="shared" si="17"/>
        <v>126</v>
      </c>
      <c r="U130" s="9">
        <f t="shared" si="18"/>
        <v>122</v>
      </c>
      <c r="X130">
        <v>142</v>
      </c>
      <c r="Y130" s="10">
        <v>595865.9811824403</v>
      </c>
      <c r="Z130" s="10">
        <v>1160011.8399256277</v>
      </c>
      <c r="AA130" s="10">
        <v>205.05820354683999</v>
      </c>
    </row>
    <row r="131" spans="1:27" x14ac:dyDescent="0.25">
      <c r="A131">
        <f>'[1]porovnání souřadnic'!A128</f>
        <v>127</v>
      </c>
      <c r="B131" s="10">
        <v>595890.04831327475</v>
      </c>
      <c r="C131" s="10">
        <v>1160123.8308776447</v>
      </c>
      <c r="D131" s="10">
        <v>203.362960741835</v>
      </c>
      <c r="E131" s="10"/>
      <c r="F131" s="5">
        <v>56</v>
      </c>
      <c r="G131" s="5">
        <v>595889.99100000004</v>
      </c>
      <c r="H131" s="5">
        <v>1160123.7520000001</v>
      </c>
      <c r="I131" s="5">
        <v>203.34800000000001</v>
      </c>
      <c r="K131" s="158"/>
      <c r="L131" s="158"/>
      <c r="M131" s="158"/>
      <c r="N131" s="158"/>
      <c r="O131" s="1">
        <f t="shared" si="16"/>
        <v>-5.73132747085765E-2</v>
      </c>
      <c r="P131" s="1">
        <f t="shared" si="16"/>
        <v>-7.8877644613385201E-2</v>
      </c>
      <c r="Q131" s="1">
        <f t="shared" si="16"/>
        <v>-1.4960741834983082E-2</v>
      </c>
      <c r="T131" s="9">
        <f t="shared" si="17"/>
        <v>127</v>
      </c>
      <c r="U131" s="9">
        <f t="shared" si="18"/>
        <v>56</v>
      </c>
      <c r="X131">
        <v>143</v>
      </c>
      <c r="Y131" s="10">
        <v>595887.61135970324</v>
      </c>
      <c r="Z131" s="10">
        <v>1160012.9879889169</v>
      </c>
      <c r="AA131" s="10">
        <v>205.490717281618</v>
      </c>
    </row>
    <row r="132" spans="1:27" x14ac:dyDescent="0.25">
      <c r="A132">
        <f>'[1]porovnání souřadnic'!A129</f>
        <v>128</v>
      </c>
      <c r="B132" s="10">
        <v>595888.33346740168</v>
      </c>
      <c r="C132" s="10">
        <v>1160134.7811324678</v>
      </c>
      <c r="D132" s="10">
        <v>203.46694220619599</v>
      </c>
      <c r="E132" s="10"/>
      <c r="F132" s="5">
        <v>55</v>
      </c>
      <c r="G132" s="5">
        <v>595888.245</v>
      </c>
      <c r="H132" s="5">
        <v>1160134.7120000001</v>
      </c>
      <c r="I132" s="5">
        <v>203.45400000000001</v>
      </c>
      <c r="K132" s="158"/>
      <c r="L132" s="158"/>
      <c r="M132" s="158"/>
      <c r="N132" s="158"/>
      <c r="O132" s="1">
        <f t="shared" si="16"/>
        <v>-8.8467401685193181E-2</v>
      </c>
      <c r="P132" s="1">
        <f t="shared" si="16"/>
        <v>-6.9132467731833458E-2</v>
      </c>
      <c r="Q132" s="1">
        <f t="shared" si="16"/>
        <v>-1.2942206195987183E-2</v>
      </c>
      <c r="T132" s="9">
        <f t="shared" si="17"/>
        <v>128</v>
      </c>
      <c r="U132" s="9">
        <f t="shared" si="18"/>
        <v>55</v>
      </c>
      <c r="X132">
        <v>144</v>
      </c>
      <c r="Y132" s="10">
        <v>595845.85938379599</v>
      </c>
      <c r="Z132" s="10">
        <v>1160021.0194907151</v>
      </c>
      <c r="AA132" s="10">
        <v>206.68164655618901</v>
      </c>
    </row>
    <row r="133" spans="1:27" x14ac:dyDescent="0.25">
      <c r="A133">
        <f>'[1]porovnání souřadnic'!A130</f>
        <v>129</v>
      </c>
      <c r="B133" s="10">
        <v>595831.99308608018</v>
      </c>
      <c r="C133" s="10">
        <v>1160124.8446003457</v>
      </c>
      <c r="D133" s="10">
        <v>208.02759566786301</v>
      </c>
      <c r="E133" s="10"/>
      <c r="F133" s="5">
        <v>124</v>
      </c>
      <c r="G133" s="5">
        <v>595832.06400000001</v>
      </c>
      <c r="H133" s="5">
        <v>1160124.8130000001</v>
      </c>
      <c r="I133" s="5">
        <v>208.24700000000001</v>
      </c>
      <c r="K133" s="158"/>
      <c r="L133" s="158"/>
      <c r="M133" s="158"/>
      <c r="N133" s="158"/>
      <c r="O133" s="1">
        <f t="shared" si="16"/>
        <v>7.0913919829763472E-2</v>
      </c>
      <c r="P133" s="1">
        <f t="shared" si="16"/>
        <v>-3.1600345624610782E-2</v>
      </c>
      <c r="Q133" s="1">
        <f t="shared" si="16"/>
        <v>0.21940433213700317</v>
      </c>
      <c r="T133" s="9">
        <f t="shared" si="17"/>
        <v>129</v>
      </c>
      <c r="U133" s="9">
        <f t="shared" si="18"/>
        <v>124</v>
      </c>
      <c r="X133">
        <v>145</v>
      </c>
      <c r="Y133" s="10">
        <v>595858.05728795391</v>
      </c>
      <c r="Z133" s="10">
        <v>1159987.5701502073</v>
      </c>
      <c r="AA133" s="10">
        <v>204.839687107289</v>
      </c>
    </row>
    <row r="134" spans="1:27" x14ac:dyDescent="0.25">
      <c r="A134">
        <f>'[1]porovnání souřadnic'!A131</f>
        <v>130</v>
      </c>
      <c r="B134" s="10">
        <v>595855.08850570978</v>
      </c>
      <c r="C134" s="10">
        <v>1160213.7744607986</v>
      </c>
      <c r="D134" s="10">
        <v>203.17926035897699</v>
      </c>
      <c r="E134" s="10"/>
      <c r="G134" s="10"/>
      <c r="H134" s="10"/>
      <c r="I134" s="10"/>
      <c r="K134" s="158"/>
      <c r="L134" s="158"/>
      <c r="M134" s="158"/>
      <c r="N134" s="158"/>
      <c r="O134" s="1"/>
      <c r="P134" s="1"/>
      <c r="Q134" s="1"/>
      <c r="T134" s="9">
        <f t="shared" ref="T134:T152" si="19">A143</f>
        <v>139</v>
      </c>
      <c r="U134" s="9">
        <f t="shared" ref="U134:U152" si="20">F143</f>
        <v>73</v>
      </c>
      <c r="X134">
        <v>146</v>
      </c>
      <c r="Y134" s="10">
        <v>595845.58516071644</v>
      </c>
      <c r="Z134" s="10">
        <v>1159963.1932433941</v>
      </c>
      <c r="AA134" s="10">
        <v>205.1674160565</v>
      </c>
    </row>
    <row r="135" spans="1:27" x14ac:dyDescent="0.25">
      <c r="A135">
        <f>'[1]porovnání souřadnic'!A132</f>
        <v>131</v>
      </c>
      <c r="B135" s="10">
        <v>595812.05531422561</v>
      </c>
      <c r="C135" s="10">
        <v>1160226.2505950828</v>
      </c>
      <c r="D135" s="10">
        <v>207.57334552399101</v>
      </c>
      <c r="E135" s="10"/>
      <c r="G135" s="10"/>
      <c r="H135" s="10"/>
      <c r="I135" s="10"/>
      <c r="K135" s="158"/>
      <c r="L135" s="158"/>
      <c r="M135" s="158"/>
      <c r="N135" s="158"/>
      <c r="O135" s="1"/>
      <c r="P135" s="1"/>
      <c r="Q135" s="1"/>
      <c r="T135" s="9">
        <f t="shared" si="19"/>
        <v>140</v>
      </c>
      <c r="U135" s="9">
        <f t="shared" si="20"/>
        <v>92</v>
      </c>
      <c r="X135">
        <v>147</v>
      </c>
      <c r="Y135" s="10">
        <v>595853.78841844155</v>
      </c>
      <c r="Z135" s="10">
        <v>1159955.5471590764</v>
      </c>
      <c r="AA135" s="10">
        <v>205.03294352218001</v>
      </c>
    </row>
    <row r="136" spans="1:27" x14ac:dyDescent="0.25">
      <c r="A136">
        <f>'[1]porovnání souřadnic'!A133</f>
        <v>132</v>
      </c>
      <c r="B136" s="10">
        <v>595952.96369770891</v>
      </c>
      <c r="C136" s="10">
        <v>1160232.6497307208</v>
      </c>
      <c r="D136" s="10">
        <v>202.10487966524801</v>
      </c>
      <c r="E136" s="10"/>
      <c r="G136" s="10"/>
      <c r="H136" s="10"/>
      <c r="I136" s="10"/>
      <c r="K136" s="158"/>
      <c r="L136" s="158"/>
      <c r="M136" s="158"/>
      <c r="N136" s="158"/>
      <c r="O136" s="1"/>
      <c r="P136" s="1"/>
      <c r="Q136" s="1"/>
      <c r="T136" s="9">
        <f t="shared" si="19"/>
        <v>141</v>
      </c>
      <c r="U136" s="9">
        <f t="shared" si="20"/>
        <v>75</v>
      </c>
      <c r="X136">
        <v>148</v>
      </c>
      <c r="Y136" s="10">
        <v>595865.5030225399</v>
      </c>
      <c r="Z136" s="10">
        <v>1159961.4959181731</v>
      </c>
      <c r="AA136" s="10">
        <v>221.32783220750301</v>
      </c>
    </row>
    <row r="137" spans="1:27" x14ac:dyDescent="0.25">
      <c r="A137">
        <f>'[1]porovnání souřadnic'!A134</f>
        <v>133</v>
      </c>
      <c r="B137" s="10">
        <v>595965.64457230445</v>
      </c>
      <c r="C137" s="10">
        <v>1160250.5329385572</v>
      </c>
      <c r="D137" s="10">
        <v>202.17033235224699</v>
      </c>
      <c r="E137" s="10"/>
      <c r="G137" s="10"/>
      <c r="H137" s="10"/>
      <c r="I137" s="10"/>
      <c r="K137" s="158"/>
      <c r="L137" s="158"/>
      <c r="M137" s="158"/>
      <c r="N137" s="158"/>
      <c r="O137" s="1"/>
      <c r="P137" s="1"/>
      <c r="Q137" s="1"/>
      <c r="T137" s="9">
        <f t="shared" si="19"/>
        <v>142</v>
      </c>
      <c r="U137" s="9">
        <f t="shared" si="20"/>
        <v>74</v>
      </c>
      <c r="X137">
        <v>149</v>
      </c>
      <c r="Y137" s="10">
        <v>595866.98511342262</v>
      </c>
      <c r="Z137" s="10">
        <v>1159973.3568557794</v>
      </c>
      <c r="AA137" s="10">
        <v>221.334914144718</v>
      </c>
    </row>
    <row r="138" spans="1:27" x14ac:dyDescent="0.25">
      <c r="A138">
        <f>'[1]porovnání souřadnic'!A135</f>
        <v>134</v>
      </c>
      <c r="B138" s="10">
        <v>595830.21167026926</v>
      </c>
      <c r="C138" s="10">
        <v>1160300.8620502942</v>
      </c>
      <c r="D138" s="10">
        <v>202.659991251842</v>
      </c>
      <c r="E138" s="10"/>
      <c r="G138" s="10"/>
      <c r="H138" s="10"/>
      <c r="I138" s="10"/>
      <c r="K138" s="158"/>
      <c r="L138" s="158"/>
      <c r="M138" s="158"/>
      <c r="N138" s="158"/>
      <c r="O138" s="1"/>
      <c r="P138" s="1"/>
      <c r="Q138" s="1"/>
      <c r="T138" s="9">
        <f t="shared" si="19"/>
        <v>143</v>
      </c>
      <c r="U138" s="9">
        <f t="shared" si="20"/>
        <v>77</v>
      </c>
      <c r="X138">
        <v>150</v>
      </c>
      <c r="Y138" s="10">
        <v>595909.82724940928</v>
      </c>
      <c r="Z138" s="10">
        <v>1159955.916769536</v>
      </c>
      <c r="AA138" s="10">
        <v>221.157357959488</v>
      </c>
    </row>
    <row r="139" spans="1:27" x14ac:dyDescent="0.25">
      <c r="A139">
        <f>'[1]porovnání souřadnic'!A136</f>
        <v>135</v>
      </c>
      <c r="B139" s="10">
        <v>595833.91106529103</v>
      </c>
      <c r="C139" s="10">
        <v>1160305.5477861101</v>
      </c>
      <c r="D139" s="10">
        <v>202.701588098846</v>
      </c>
      <c r="E139" s="10"/>
      <c r="G139" s="10"/>
      <c r="H139" s="10"/>
      <c r="I139" s="10"/>
      <c r="K139" s="158"/>
      <c r="L139" s="158"/>
      <c r="M139" s="158"/>
      <c r="N139" s="158"/>
      <c r="O139" s="1"/>
      <c r="P139" s="1"/>
      <c r="Q139" s="1"/>
      <c r="T139" s="9">
        <f t="shared" si="19"/>
        <v>144</v>
      </c>
      <c r="U139" s="9">
        <f t="shared" si="20"/>
        <v>0</v>
      </c>
      <c r="X139">
        <v>153</v>
      </c>
      <c r="Y139" s="10">
        <v>595929.61621003947</v>
      </c>
      <c r="Z139" s="10">
        <v>1159960.8081780733</v>
      </c>
      <c r="AA139" s="10">
        <v>217.36325327123501</v>
      </c>
    </row>
    <row r="140" spans="1:27" x14ac:dyDescent="0.25">
      <c r="A140">
        <f>'[1]porovnání souřadnic'!A137</f>
        <v>136</v>
      </c>
      <c r="B140" s="10">
        <v>595945.91488770756</v>
      </c>
      <c r="C140" s="10">
        <v>1160115.1053609052</v>
      </c>
      <c r="D140" s="10">
        <v>209.76119575589999</v>
      </c>
      <c r="E140" s="10"/>
      <c r="G140" s="10"/>
      <c r="H140" s="10"/>
      <c r="I140" s="10"/>
      <c r="K140" s="158"/>
      <c r="L140" s="158"/>
      <c r="M140" s="158"/>
      <c r="N140" s="158"/>
      <c r="O140" s="1"/>
      <c r="P140" s="1"/>
      <c r="Q140" s="1"/>
      <c r="T140" s="9">
        <f t="shared" si="19"/>
        <v>145</v>
      </c>
      <c r="U140" s="9">
        <f t="shared" si="20"/>
        <v>79</v>
      </c>
      <c r="X140">
        <v>154</v>
      </c>
      <c r="Y140" s="10">
        <v>595936.50919548713</v>
      </c>
      <c r="Z140" s="10">
        <v>1159971.93084295</v>
      </c>
      <c r="AA140" s="10">
        <v>204.44190844638399</v>
      </c>
    </row>
    <row r="141" spans="1:27" x14ac:dyDescent="0.25">
      <c r="A141">
        <f>'[1]porovnání souřadnic'!A138</f>
        <v>137</v>
      </c>
      <c r="B141" s="10">
        <v>595994.18949009979</v>
      </c>
      <c r="C141" s="10">
        <v>1160130.5335450615</v>
      </c>
      <c r="D141" s="10">
        <v>209.636509235945</v>
      </c>
      <c r="E141" s="10"/>
      <c r="G141" s="10"/>
      <c r="H141" s="10"/>
      <c r="I141" s="10"/>
      <c r="K141" s="158"/>
      <c r="L141" s="158"/>
      <c r="M141" s="158"/>
      <c r="N141" s="158"/>
      <c r="O141" s="1"/>
      <c r="P141" s="1"/>
      <c r="Q141" s="1"/>
      <c r="T141" s="9">
        <f t="shared" si="19"/>
        <v>146</v>
      </c>
      <c r="U141" s="9">
        <f t="shared" si="20"/>
        <v>94</v>
      </c>
      <c r="X141">
        <v>155</v>
      </c>
      <c r="Y141" s="10">
        <v>595941.14628524019</v>
      </c>
      <c r="Z141" s="10">
        <v>1159975.6111082321</v>
      </c>
      <c r="AA141" s="10">
        <v>204.698657718513</v>
      </c>
    </row>
    <row r="142" spans="1:27" x14ac:dyDescent="0.25">
      <c r="A142">
        <f>'[1]porovnání souřadnic'!A139</f>
        <v>138</v>
      </c>
      <c r="B142" s="10">
        <v>596001.67119614873</v>
      </c>
      <c r="C142" s="10">
        <v>1160150.4249125882</v>
      </c>
      <c r="D142" s="10">
        <v>209.732550568921</v>
      </c>
      <c r="E142" s="10"/>
      <c r="G142" s="10"/>
      <c r="H142" s="10"/>
      <c r="I142" s="10"/>
      <c r="K142" s="158"/>
      <c r="L142" s="158"/>
      <c r="M142" s="158"/>
      <c r="N142" s="158"/>
      <c r="O142" s="1"/>
      <c r="P142" s="1"/>
      <c r="Q142" s="1"/>
      <c r="T142" s="9">
        <f t="shared" si="19"/>
        <v>147</v>
      </c>
      <c r="U142" s="9">
        <f t="shared" si="20"/>
        <v>93</v>
      </c>
      <c r="X142">
        <v>156</v>
      </c>
      <c r="Y142" s="10">
        <v>595870.89428560704</v>
      </c>
      <c r="Z142" s="10">
        <v>1159986.9584601829</v>
      </c>
      <c r="AA142" s="10">
        <v>215.35356653771501</v>
      </c>
    </row>
    <row r="143" spans="1:27" x14ac:dyDescent="0.25">
      <c r="A143">
        <f>'[1]porovnání souřadnic'!A140</f>
        <v>139</v>
      </c>
      <c r="B143" s="10">
        <v>595853.40282836114</v>
      </c>
      <c r="C143" s="10">
        <v>1160006.5251819745</v>
      </c>
      <c r="D143" s="10">
        <v>204.92578727563901</v>
      </c>
      <c r="E143" s="10"/>
      <c r="F143" s="5">
        <v>73</v>
      </c>
      <c r="G143" s="5">
        <v>595853.49399999995</v>
      </c>
      <c r="H143" s="5">
        <v>1160006.3689999999</v>
      </c>
      <c r="I143" s="5">
        <v>205.14</v>
      </c>
      <c r="K143" s="158"/>
      <c r="L143" s="158"/>
      <c r="M143" s="158"/>
      <c r="N143" s="158"/>
      <c r="O143" s="1">
        <f t="shared" ref="O143:Q147" si="21">G143-B143</f>
        <v>9.1171638807281852E-2</v>
      </c>
      <c r="P143" s="1">
        <f t="shared" si="21"/>
        <v>-0.15618197456933558</v>
      </c>
      <c r="Q143" s="1">
        <f t="shared" si="21"/>
        <v>0.21421272436097638</v>
      </c>
      <c r="T143" s="9">
        <f t="shared" si="19"/>
        <v>148</v>
      </c>
      <c r="U143" s="9">
        <f t="shared" si="20"/>
        <v>91</v>
      </c>
      <c r="X143">
        <v>157</v>
      </c>
      <c r="Y143" s="10">
        <v>595889.73359272478</v>
      </c>
      <c r="Z143" s="10">
        <v>1159984.5463967703</v>
      </c>
      <c r="AA143" s="10">
        <v>215.27090578455699</v>
      </c>
    </row>
    <row r="144" spans="1:27" x14ac:dyDescent="0.25">
      <c r="A144">
        <f>'[1]porovnání souřadnic'!A141</f>
        <v>140</v>
      </c>
      <c r="B144" s="10">
        <v>595849.16655313713</v>
      </c>
      <c r="C144" s="10">
        <v>1159940.5095417863</v>
      </c>
      <c r="D144" s="10">
        <v>204.99556505063501</v>
      </c>
      <c r="E144" s="10"/>
      <c r="F144" s="5">
        <v>92</v>
      </c>
      <c r="G144" s="5">
        <v>595849.41399999999</v>
      </c>
      <c r="H144" s="5">
        <v>1159940.477</v>
      </c>
      <c r="I144" s="5">
        <v>205.61799999999999</v>
      </c>
      <c r="K144" s="158"/>
      <c r="L144" s="158"/>
      <c r="M144" s="158"/>
      <c r="N144" s="158"/>
      <c r="O144" s="1">
        <f t="shared" si="21"/>
        <v>0.24744686286430806</v>
      </c>
      <c r="P144" s="1">
        <f t="shared" si="21"/>
        <v>-3.2541786320507526E-2</v>
      </c>
      <c r="Q144" s="1">
        <f t="shared" si="21"/>
        <v>0.62243494936498678</v>
      </c>
      <c r="T144" s="9">
        <f t="shared" si="19"/>
        <v>149</v>
      </c>
      <c r="U144" s="9">
        <f t="shared" si="20"/>
        <v>86</v>
      </c>
      <c r="X144">
        <v>159</v>
      </c>
      <c r="Y144" s="10">
        <v>595871.01316794334</v>
      </c>
      <c r="Z144" s="10">
        <v>1160050.1139991614</v>
      </c>
      <c r="AA144" s="10">
        <v>204.60421956858599</v>
      </c>
    </row>
    <row r="145" spans="1:27" x14ac:dyDescent="0.25">
      <c r="A145">
        <f>'[1]porovnání souřadnic'!A142</f>
        <v>141</v>
      </c>
      <c r="B145" s="10">
        <v>595880.34124275227</v>
      </c>
      <c r="C145" s="10">
        <v>1160016.7541975107</v>
      </c>
      <c r="D145" s="10">
        <v>205.13471071701801</v>
      </c>
      <c r="E145" s="10"/>
      <c r="F145" s="5">
        <v>75</v>
      </c>
      <c r="G145" s="5">
        <v>595880.29799999995</v>
      </c>
      <c r="H145" s="5">
        <v>1160016.689</v>
      </c>
      <c r="I145" s="5">
        <v>205.327</v>
      </c>
      <c r="K145" s="158"/>
      <c r="L145" s="158"/>
      <c r="M145" s="158"/>
      <c r="N145" s="158"/>
      <c r="O145" s="1">
        <f t="shared" si="21"/>
        <v>-4.3242752319201827E-2</v>
      </c>
      <c r="P145" s="1">
        <f t="shared" si="21"/>
        <v>-6.519751064479351E-2</v>
      </c>
      <c r="Q145" s="1">
        <f t="shared" si="21"/>
        <v>0.19228928298198866</v>
      </c>
      <c r="T145" s="9">
        <f t="shared" si="19"/>
        <v>150</v>
      </c>
      <c r="U145" s="9">
        <f t="shared" si="20"/>
        <v>108</v>
      </c>
      <c r="X145">
        <v>160</v>
      </c>
      <c r="Y145" s="10">
        <v>595862.28134774801</v>
      </c>
      <c r="Z145" s="10">
        <v>1160064.4547426749</v>
      </c>
      <c r="AA145" s="10">
        <v>204.40197197122001</v>
      </c>
    </row>
    <row r="146" spans="1:27" x14ac:dyDescent="0.25">
      <c r="A146">
        <f>'[1]porovnání souřadnic'!A143</f>
        <v>142</v>
      </c>
      <c r="B146" s="10">
        <v>595865.9811824403</v>
      </c>
      <c r="C146" s="10">
        <v>1160011.8399256277</v>
      </c>
      <c r="D146" s="10">
        <v>205.05820354683999</v>
      </c>
      <c r="E146" s="10"/>
      <c r="F146" s="5">
        <v>74</v>
      </c>
      <c r="G146" s="5">
        <v>595866.00899999996</v>
      </c>
      <c r="H146" s="5">
        <v>1160011.7320000001</v>
      </c>
      <c r="I146" s="5">
        <v>205.25899999999999</v>
      </c>
      <c r="K146" s="158"/>
      <c r="L146" s="158"/>
      <c r="M146" s="158"/>
      <c r="N146" s="158"/>
      <c r="O146" s="1">
        <f t="shared" si="21"/>
        <v>2.7817559661343694E-2</v>
      </c>
      <c r="P146" s="1">
        <f t="shared" si="21"/>
        <v>-0.10792562761344016</v>
      </c>
      <c r="Q146" s="1">
        <f t="shared" si="21"/>
        <v>0.20079645315999528</v>
      </c>
      <c r="T146" s="9">
        <f t="shared" si="19"/>
        <v>151</v>
      </c>
      <c r="U146" s="9">
        <f t="shared" si="20"/>
        <v>105</v>
      </c>
      <c r="X146">
        <v>162</v>
      </c>
      <c r="Y146" s="10">
        <v>595962.95593356423</v>
      </c>
      <c r="Z146" s="10">
        <v>1160030.8788202987</v>
      </c>
      <c r="AA146" s="10">
        <v>204.38668400240101</v>
      </c>
    </row>
    <row r="147" spans="1:27" x14ac:dyDescent="0.25">
      <c r="A147">
        <f>'[1]porovnání souřadnic'!A144</f>
        <v>143</v>
      </c>
      <c r="B147" s="10">
        <v>595887.61135970324</v>
      </c>
      <c r="C147" s="10">
        <v>1160012.9879889169</v>
      </c>
      <c r="D147" s="10">
        <v>205.490717281618</v>
      </c>
      <c r="E147" s="10"/>
      <c r="F147" s="5">
        <v>77</v>
      </c>
      <c r="G147" s="5">
        <v>595887.53700000001</v>
      </c>
      <c r="H147" s="5">
        <v>1160012.916</v>
      </c>
      <c r="I147" s="5">
        <v>205.70500000000001</v>
      </c>
      <c r="K147" s="158"/>
      <c r="L147" s="158"/>
      <c r="M147" s="158"/>
      <c r="N147" s="158"/>
      <c r="O147" s="1">
        <f t="shared" si="21"/>
        <v>-7.4359703226946294E-2</v>
      </c>
      <c r="P147" s="1">
        <f t="shared" si="21"/>
        <v>-7.1988916955888271E-2</v>
      </c>
      <c r="Q147" s="1">
        <f t="shared" si="21"/>
        <v>0.21428271838200885</v>
      </c>
      <c r="T147" s="9">
        <f t="shared" si="19"/>
        <v>152</v>
      </c>
      <c r="U147" s="9">
        <f t="shared" si="20"/>
        <v>106</v>
      </c>
      <c r="X147">
        <v>163</v>
      </c>
      <c r="Y147" s="10">
        <v>595994.78126017563</v>
      </c>
      <c r="Z147" s="10">
        <v>1160045.6021872645</v>
      </c>
      <c r="AA147" s="10">
        <v>205.20112779839499</v>
      </c>
    </row>
    <row r="148" spans="1:27" x14ac:dyDescent="0.25">
      <c r="A148">
        <f>'[1]porovnání souřadnic'!A145</f>
        <v>144</v>
      </c>
      <c r="B148" s="10">
        <v>595845.85938379599</v>
      </c>
      <c r="C148" s="10">
        <v>1160021.0194907151</v>
      </c>
      <c r="D148" s="10">
        <v>206.68164655618901</v>
      </c>
      <c r="E148" s="10"/>
      <c r="G148" s="10"/>
      <c r="H148" s="10"/>
      <c r="I148" s="10"/>
      <c r="K148" s="158"/>
      <c r="L148" s="158"/>
      <c r="M148" s="158"/>
      <c r="N148" s="158"/>
      <c r="O148" s="1"/>
      <c r="P148" s="1"/>
      <c r="Q148" s="1"/>
      <c r="T148" s="9">
        <f t="shared" si="19"/>
        <v>153</v>
      </c>
      <c r="U148" s="9">
        <f t="shared" si="20"/>
        <v>109</v>
      </c>
      <c r="X148">
        <v>164</v>
      </c>
      <c r="Y148" s="10">
        <v>595985.89213739708</v>
      </c>
      <c r="Z148" s="10">
        <v>1160045.5170838872</v>
      </c>
      <c r="AA148" s="10">
        <v>204.33439464385501</v>
      </c>
    </row>
    <row r="149" spans="1:27" x14ac:dyDescent="0.25">
      <c r="A149">
        <f>'[1]porovnání souřadnic'!A146</f>
        <v>145</v>
      </c>
      <c r="B149" s="10">
        <v>595858.05728795391</v>
      </c>
      <c r="C149" s="10">
        <v>1159987.5701502073</v>
      </c>
      <c r="D149" s="10">
        <v>204.839687107289</v>
      </c>
      <c r="E149" s="10"/>
      <c r="F149" s="5">
        <v>79</v>
      </c>
      <c r="G149" s="5">
        <v>595858.13100000005</v>
      </c>
      <c r="H149" s="5">
        <v>1159987.4509999999</v>
      </c>
      <c r="I149" s="5">
        <v>205.13200000000001</v>
      </c>
      <c r="K149" s="158"/>
      <c r="L149" s="158"/>
      <c r="M149" s="158"/>
      <c r="N149" s="158"/>
      <c r="O149" s="1">
        <f t="shared" ref="O149:Q161" si="22">G149-B149</f>
        <v>7.3712046141736209E-2</v>
      </c>
      <c r="P149" s="1">
        <f t="shared" si="22"/>
        <v>-0.11915020737797022</v>
      </c>
      <c r="Q149" s="1">
        <f t="shared" si="22"/>
        <v>0.29231289271100991</v>
      </c>
      <c r="T149" s="9">
        <f t="shared" si="19"/>
        <v>154</v>
      </c>
      <c r="U149" s="9">
        <f t="shared" si="20"/>
        <v>104</v>
      </c>
      <c r="X149">
        <v>165</v>
      </c>
      <c r="Y149" s="10">
        <v>595983.7140960932</v>
      </c>
      <c r="Z149" s="10">
        <v>1160047.3912741172</v>
      </c>
      <c r="AA149" s="10">
        <v>204.41615054048401</v>
      </c>
    </row>
    <row r="150" spans="1:27" x14ac:dyDescent="0.25">
      <c r="A150">
        <f>'[1]porovnání souřadnic'!A147</f>
        <v>146</v>
      </c>
      <c r="B150" s="10">
        <v>595845.58516071644</v>
      </c>
      <c r="C150" s="10">
        <v>1159963.1932433941</v>
      </c>
      <c r="D150" s="10">
        <v>205.1674160565</v>
      </c>
      <c r="E150" s="10"/>
      <c r="F150" s="5">
        <v>94</v>
      </c>
      <c r="G150" s="5">
        <v>595845.76399999997</v>
      </c>
      <c r="H150" s="5">
        <v>1159963.1070000001</v>
      </c>
      <c r="I150" s="5">
        <v>205.52799999999999</v>
      </c>
      <c r="K150" s="158"/>
      <c r="L150" s="158"/>
      <c r="M150" s="158"/>
      <c r="N150" s="158"/>
      <c r="O150" s="1">
        <f t="shared" si="22"/>
        <v>0.17883928352966905</v>
      </c>
      <c r="P150" s="1">
        <f t="shared" si="22"/>
        <v>-8.6243394063785672E-2</v>
      </c>
      <c r="Q150" s="1">
        <f t="shared" si="22"/>
        <v>0.36058394349998935</v>
      </c>
      <c r="T150" s="9">
        <f t="shared" si="19"/>
        <v>155</v>
      </c>
      <c r="U150" s="9">
        <f t="shared" si="20"/>
        <v>103</v>
      </c>
      <c r="X150">
        <v>166</v>
      </c>
      <c r="Y150" s="10">
        <v>595995.42998658179</v>
      </c>
      <c r="Z150" s="10">
        <v>1160038.420812459</v>
      </c>
      <c r="AA150" s="10">
        <v>203.970568241031</v>
      </c>
    </row>
    <row r="151" spans="1:27" x14ac:dyDescent="0.25">
      <c r="A151">
        <f>'[1]porovnání souřadnic'!A148</f>
        <v>147</v>
      </c>
      <c r="B151" s="10">
        <v>595853.78841844155</v>
      </c>
      <c r="C151" s="10">
        <v>1159955.5471590764</v>
      </c>
      <c r="D151" s="10">
        <v>205.03294352218001</v>
      </c>
      <c r="E151" s="10"/>
      <c r="F151" s="5">
        <v>93</v>
      </c>
      <c r="G151" s="5">
        <v>595853.96499999997</v>
      </c>
      <c r="H151" s="5">
        <v>1159955.513</v>
      </c>
      <c r="I151" s="5">
        <v>205.53200000000001</v>
      </c>
      <c r="K151" s="158"/>
      <c r="L151" s="158"/>
      <c r="M151" s="158"/>
      <c r="N151" s="158"/>
      <c r="O151" s="1">
        <f t="shared" si="22"/>
        <v>0.17658155842218548</v>
      </c>
      <c r="P151" s="1">
        <f t="shared" si="22"/>
        <v>-3.4159076400101185E-2</v>
      </c>
      <c r="Q151" s="1">
        <f t="shared" si="22"/>
        <v>0.49905647782000528</v>
      </c>
      <c r="T151" s="9">
        <f t="shared" si="19"/>
        <v>156</v>
      </c>
      <c r="U151" s="9">
        <f t="shared" si="20"/>
        <v>85</v>
      </c>
      <c r="X151">
        <v>167</v>
      </c>
      <c r="Y151" s="10">
        <v>595857.69554083946</v>
      </c>
      <c r="Z151" s="10">
        <v>1160082.2550522168</v>
      </c>
      <c r="AA151" s="10">
        <v>204.404141455776</v>
      </c>
    </row>
    <row r="152" spans="1:27" x14ac:dyDescent="0.25">
      <c r="A152">
        <f>'[1]porovnání souřadnic'!A149</f>
        <v>148</v>
      </c>
      <c r="B152" s="10">
        <v>595865.5030225399</v>
      </c>
      <c r="C152" s="10">
        <v>1159961.4959181731</v>
      </c>
      <c r="D152" s="10">
        <v>221.32783220750301</v>
      </c>
      <c r="E152" s="10"/>
      <c r="F152" s="5">
        <v>91</v>
      </c>
      <c r="G152" s="5">
        <v>595865.54099999997</v>
      </c>
      <c r="H152" s="5">
        <v>1159961.4809999999</v>
      </c>
      <c r="I152" s="5">
        <v>222.51</v>
      </c>
      <c r="K152" s="158"/>
      <c r="L152" s="158"/>
      <c r="M152" s="158"/>
      <c r="N152" s="158"/>
      <c r="O152" s="1">
        <f t="shared" si="22"/>
        <v>3.7977460073307157E-2</v>
      </c>
      <c r="P152" s="1">
        <f t="shared" si="22"/>
        <v>-1.491817319765687E-2</v>
      </c>
      <c r="Q152" s="1">
        <f t="shared" si="22"/>
        <v>1.1821677924969833</v>
      </c>
      <c r="T152" s="9">
        <f t="shared" si="19"/>
        <v>157</v>
      </c>
      <c r="U152" s="9">
        <f t="shared" si="20"/>
        <v>84</v>
      </c>
      <c r="X152">
        <v>170</v>
      </c>
      <c r="Y152" s="10">
        <v>595845.84331933933</v>
      </c>
      <c r="Z152" s="10">
        <v>1160021.0038258096</v>
      </c>
      <c r="AA152" s="10">
        <v>206.720319369267</v>
      </c>
    </row>
    <row r="153" spans="1:27" x14ac:dyDescent="0.25">
      <c r="A153">
        <f>'[1]porovnání souřadnic'!A150</f>
        <v>149</v>
      </c>
      <c r="B153" s="10">
        <v>595866.98511342262</v>
      </c>
      <c r="C153" s="10">
        <v>1159973.3568557794</v>
      </c>
      <c r="D153" s="10">
        <v>221.334914144718</v>
      </c>
      <c r="E153" s="10"/>
      <c r="F153" s="5">
        <v>86</v>
      </c>
      <c r="G153" s="5">
        <v>595866.995</v>
      </c>
      <c r="H153" s="5">
        <v>1159973.3319999999</v>
      </c>
      <c r="I153" s="5">
        <v>222.47900000000001</v>
      </c>
      <c r="K153" s="158"/>
      <c r="L153" s="158"/>
      <c r="M153" s="158"/>
      <c r="N153" s="158"/>
      <c r="O153" s="1">
        <f t="shared" si="22"/>
        <v>9.8865773761644959E-3</v>
      </c>
      <c r="P153" s="1">
        <f t="shared" si="22"/>
        <v>-2.4855779483914375E-2</v>
      </c>
      <c r="Q153" s="1">
        <f t="shared" si="22"/>
        <v>1.1440858552820146</v>
      </c>
      <c r="T153" s="9">
        <f>A163</f>
        <v>159</v>
      </c>
      <c r="U153" s="9">
        <f>F163</f>
        <v>69</v>
      </c>
      <c r="X153">
        <v>171</v>
      </c>
      <c r="Y153" s="10">
        <v>595829.35338396556</v>
      </c>
      <c r="Z153" s="10">
        <v>1160017.7881839222</v>
      </c>
      <c r="AA153" s="10">
        <v>205.51594023041201</v>
      </c>
    </row>
    <row r="154" spans="1:27" x14ac:dyDescent="0.25">
      <c r="A154">
        <f>'[1]porovnání souřadnic'!A151</f>
        <v>150</v>
      </c>
      <c r="B154" s="10">
        <v>595909.82724940928</v>
      </c>
      <c r="C154" s="10">
        <v>1159955.916769536</v>
      </c>
      <c r="D154" s="10">
        <v>221.157357959488</v>
      </c>
      <c r="E154" s="10"/>
      <c r="F154" s="5">
        <v>108</v>
      </c>
      <c r="G154" s="5">
        <v>595909.66899999999</v>
      </c>
      <c r="H154" s="5">
        <v>1159956.0160000001</v>
      </c>
      <c r="I154" s="5">
        <v>222.40799999999999</v>
      </c>
      <c r="K154" s="158"/>
      <c r="L154" s="158"/>
      <c r="M154" s="158"/>
      <c r="N154" s="158"/>
      <c r="O154" s="1">
        <f t="shared" si="22"/>
        <v>-0.15824940928723663</v>
      </c>
      <c r="P154" s="1">
        <f t="shared" si="22"/>
        <v>9.9230464082211256E-2</v>
      </c>
      <c r="Q154" s="1">
        <f t="shared" si="22"/>
        <v>1.2506420405119911</v>
      </c>
      <c r="T154" s="9">
        <f>A164</f>
        <v>160</v>
      </c>
      <c r="U154" s="9">
        <f>F164</f>
        <v>65</v>
      </c>
      <c r="X154">
        <v>172</v>
      </c>
      <c r="Y154" s="10">
        <v>595829.5150837343</v>
      </c>
      <c r="Z154" s="10">
        <v>1160023.4847891172</v>
      </c>
      <c r="AA154" s="10">
        <v>205.319281561992</v>
      </c>
    </row>
    <row r="155" spans="1:27" x14ac:dyDescent="0.25">
      <c r="A155">
        <f>'[1]porovnání souřadnic'!A152</f>
        <v>151</v>
      </c>
      <c r="B155" s="10"/>
      <c r="C155" s="10"/>
      <c r="D155" s="10"/>
      <c r="E155" s="10"/>
      <c r="F155" s="5">
        <v>105</v>
      </c>
      <c r="G155" s="5">
        <v>595922.11100000003</v>
      </c>
      <c r="H155" s="5">
        <v>1159951.0870000001</v>
      </c>
      <c r="I155" s="5">
        <v>206.339</v>
      </c>
      <c r="K155" s="10"/>
      <c r="L155" s="10"/>
      <c r="M155" s="10"/>
      <c r="O155" s="1"/>
      <c r="P155" s="1"/>
      <c r="Q155" s="1"/>
      <c r="T155" s="9">
        <f t="shared" ref="T155:T160" si="23">A166</f>
        <v>162</v>
      </c>
      <c r="U155" s="9">
        <f t="shared" ref="U155:U160" si="24">F166</f>
        <v>98</v>
      </c>
      <c r="X155">
        <v>173</v>
      </c>
      <c r="Y155" s="10">
        <v>595818.4180372702</v>
      </c>
      <c r="Z155" s="10">
        <v>1160009.0402323499</v>
      </c>
      <c r="AA155" s="10">
        <v>212.20768335599001</v>
      </c>
    </row>
    <row r="156" spans="1:27" x14ac:dyDescent="0.25">
      <c r="A156">
        <f>'[1]porovnání souřadnic'!A153</f>
        <v>152</v>
      </c>
      <c r="B156" s="10"/>
      <c r="C156" s="10"/>
      <c r="D156" s="10"/>
      <c r="E156" s="10"/>
      <c r="F156" s="5">
        <v>106</v>
      </c>
      <c r="G156" s="5">
        <v>595920.68500000006</v>
      </c>
      <c r="H156" s="5">
        <v>1159957.368</v>
      </c>
      <c r="I156" s="5">
        <v>207.16200000000001</v>
      </c>
      <c r="K156" s="10"/>
      <c r="L156" s="10"/>
      <c r="M156" s="10"/>
      <c r="O156" s="1"/>
      <c r="P156" s="1"/>
      <c r="Q156" s="1"/>
      <c r="T156" s="9">
        <f t="shared" si="23"/>
        <v>163</v>
      </c>
      <c r="U156" s="9">
        <f t="shared" si="24"/>
        <v>113</v>
      </c>
      <c r="X156">
        <v>174</v>
      </c>
      <c r="Y156" s="10">
        <v>595816.24643150158</v>
      </c>
      <c r="Z156" s="10">
        <v>1160006.5641177874</v>
      </c>
      <c r="AA156" s="10">
        <v>205.671058679298</v>
      </c>
    </row>
    <row r="157" spans="1:27" x14ac:dyDescent="0.25">
      <c r="A157">
        <f>'[1]porovnání souřadnic'!A154</f>
        <v>153</v>
      </c>
      <c r="B157" s="10">
        <v>595929.61621003947</v>
      </c>
      <c r="C157" s="10">
        <v>1159960.8081780733</v>
      </c>
      <c r="D157" s="10">
        <v>217.36325327123501</v>
      </c>
      <c r="E157" s="10"/>
      <c r="F157" s="5">
        <v>109</v>
      </c>
      <c r="G157" s="5">
        <v>595929.37800000003</v>
      </c>
      <c r="H157" s="5">
        <v>1159960.8970000001</v>
      </c>
      <c r="I157" s="5">
        <v>218.28299999999999</v>
      </c>
      <c r="K157" s="10"/>
      <c r="L157" s="10"/>
      <c r="M157" s="10"/>
      <c r="O157" s="1">
        <f t="shared" si="22"/>
        <v>-0.23821003944613039</v>
      </c>
      <c r="P157" s="1">
        <f t="shared" si="22"/>
        <v>8.8821926852688193E-2</v>
      </c>
      <c r="Q157" s="1">
        <f t="shared" si="22"/>
        <v>0.91974672876497721</v>
      </c>
      <c r="T157" s="9">
        <f t="shared" si="23"/>
        <v>164</v>
      </c>
      <c r="U157" s="9">
        <f t="shared" si="24"/>
        <v>112</v>
      </c>
      <c r="X157">
        <v>175</v>
      </c>
      <c r="Y157" s="10">
        <v>595835.9395087919</v>
      </c>
      <c r="Z157" s="10">
        <v>1160031.8539916433</v>
      </c>
      <c r="AA157" s="10">
        <v>209.09904419009601</v>
      </c>
    </row>
    <row r="158" spans="1:27" x14ac:dyDescent="0.25">
      <c r="A158">
        <f>'[1]porovnání souřadnic'!A155</f>
        <v>154</v>
      </c>
      <c r="B158" s="10">
        <v>595936.50919548713</v>
      </c>
      <c r="C158" s="10">
        <v>1159971.93084295</v>
      </c>
      <c r="D158" s="10">
        <v>204.44190844638399</v>
      </c>
      <c r="E158" s="10"/>
      <c r="F158" s="5">
        <v>104</v>
      </c>
      <c r="G158" s="5">
        <v>595936.25800000003</v>
      </c>
      <c r="H158" s="5">
        <v>1159972.0290000001</v>
      </c>
      <c r="I158" s="5">
        <v>204.77</v>
      </c>
      <c r="K158" s="10"/>
      <c r="L158" s="10"/>
      <c r="M158" s="10"/>
      <c r="O158" s="1">
        <f t="shared" si="22"/>
        <v>-0.251195487100631</v>
      </c>
      <c r="P158" s="1">
        <f t="shared" si="22"/>
        <v>9.8157050088047981E-2</v>
      </c>
      <c r="Q158" s="1">
        <f t="shared" si="22"/>
        <v>0.32809155361601938</v>
      </c>
      <c r="T158" s="9">
        <f t="shared" si="23"/>
        <v>165</v>
      </c>
      <c r="U158" s="9">
        <f t="shared" si="24"/>
        <v>111</v>
      </c>
      <c r="X158">
        <v>176</v>
      </c>
      <c r="Y158" s="10">
        <v>595799.56761683594</v>
      </c>
      <c r="Z158" s="10">
        <v>1160041.7609239295</v>
      </c>
      <c r="AA158" s="10">
        <v>206.052149721457</v>
      </c>
    </row>
    <row r="159" spans="1:27" x14ac:dyDescent="0.25">
      <c r="A159">
        <f>'[1]porovnání souřadnic'!A156</f>
        <v>155</v>
      </c>
      <c r="B159" s="10">
        <v>595941.14628524019</v>
      </c>
      <c r="C159" s="10">
        <v>1159975.6111082321</v>
      </c>
      <c r="D159" s="10">
        <v>204.698657718513</v>
      </c>
      <c r="E159" s="10"/>
      <c r="F159" s="5">
        <v>103</v>
      </c>
      <c r="G159" s="5">
        <v>595940.89199999999</v>
      </c>
      <c r="H159" s="5">
        <v>1159975.747</v>
      </c>
      <c r="I159" s="5">
        <v>204.857</v>
      </c>
      <c r="K159" s="10"/>
      <c r="L159" s="10"/>
      <c r="M159" s="10"/>
      <c r="O159" s="1">
        <f t="shared" si="22"/>
        <v>-0.25428524019662291</v>
      </c>
      <c r="P159" s="1">
        <f t="shared" si="22"/>
        <v>0.13589176791720092</v>
      </c>
      <c r="Q159" s="1">
        <f t="shared" si="22"/>
        <v>0.15834228148699481</v>
      </c>
      <c r="T159" s="9">
        <f t="shared" si="23"/>
        <v>166</v>
      </c>
      <c r="U159" s="9">
        <f t="shared" si="24"/>
        <v>102</v>
      </c>
      <c r="X159">
        <v>177</v>
      </c>
      <c r="Y159" s="10">
        <v>595809.84277495672</v>
      </c>
      <c r="Z159" s="10">
        <v>1160047.2390767355</v>
      </c>
      <c r="AA159" s="10">
        <v>212.13366450332799</v>
      </c>
    </row>
    <row r="160" spans="1:27" x14ac:dyDescent="0.25">
      <c r="A160">
        <f>'[1]porovnání souřadnic'!A157</f>
        <v>156</v>
      </c>
      <c r="B160" s="10">
        <v>595870.89428560704</v>
      </c>
      <c r="C160" s="10">
        <v>1159986.9584601829</v>
      </c>
      <c r="D160" s="10">
        <v>215.35356653771501</v>
      </c>
      <c r="E160" s="10"/>
      <c r="F160" s="5">
        <v>85</v>
      </c>
      <c r="G160" s="5">
        <v>595870.88800000004</v>
      </c>
      <c r="H160" s="5">
        <v>1159986.909</v>
      </c>
      <c r="I160" s="5">
        <v>216.131</v>
      </c>
      <c r="K160" s="10"/>
      <c r="L160" s="10"/>
      <c r="M160" s="10"/>
      <c r="O160" s="1">
        <f t="shared" si="22"/>
        <v>-6.2856069998815656E-3</v>
      </c>
      <c r="P160" s="1">
        <f t="shared" si="22"/>
        <v>-4.9460182897746563E-2</v>
      </c>
      <c r="Q160" s="1">
        <f t="shared" si="22"/>
        <v>0.77743346228498922</v>
      </c>
      <c r="T160" s="9">
        <f t="shared" si="23"/>
        <v>167</v>
      </c>
      <c r="U160" s="9">
        <f t="shared" si="24"/>
        <v>62</v>
      </c>
      <c r="X160">
        <v>178</v>
      </c>
      <c r="Y160" s="10">
        <v>595900.7288982746</v>
      </c>
      <c r="Z160" s="10">
        <v>1160020.2208463098</v>
      </c>
      <c r="AA160" s="10">
        <v>205.090980794058</v>
      </c>
    </row>
    <row r="161" spans="1:27" x14ac:dyDescent="0.25">
      <c r="A161">
        <f>'[1]porovnání souřadnic'!A158</f>
        <v>157</v>
      </c>
      <c r="B161" s="10">
        <v>595889.73359272478</v>
      </c>
      <c r="C161" s="10">
        <v>1159984.5463967703</v>
      </c>
      <c r="D161" s="10">
        <v>215.27090578455699</v>
      </c>
      <c r="E161" s="10"/>
      <c r="F161" s="5">
        <v>84</v>
      </c>
      <c r="G161" s="5">
        <v>595889.64500000002</v>
      </c>
      <c r="H161" s="5">
        <v>1159984.5560000001</v>
      </c>
      <c r="I161" s="5">
        <v>216.089</v>
      </c>
      <c r="K161" s="10"/>
      <c r="L161" s="10"/>
      <c r="M161" s="10"/>
      <c r="O161" s="1">
        <f t="shared" si="22"/>
        <v>-8.8592724758200347E-2</v>
      </c>
      <c r="P161" s="1">
        <f t="shared" si="22"/>
        <v>9.6032298170030117E-3</v>
      </c>
      <c r="Q161" s="1">
        <f t="shared" si="22"/>
        <v>0.81809421544301131</v>
      </c>
      <c r="T161" s="9">
        <f t="shared" ref="T161:T169" si="25">A174</f>
        <v>170</v>
      </c>
      <c r="U161" s="9">
        <f t="shared" ref="U161:U169" si="26">F174</f>
        <v>72</v>
      </c>
      <c r="X161">
        <v>180</v>
      </c>
      <c r="Y161" s="10">
        <v>595904.29225697054</v>
      </c>
      <c r="Z161" s="10">
        <v>1160014.8207423496</v>
      </c>
      <c r="AA161" s="10">
        <v>205.08981631762001</v>
      </c>
    </row>
    <row r="162" spans="1:27" x14ac:dyDescent="0.25">
      <c r="A162">
        <f>'[1]porovnání souřadnic'!A159</f>
        <v>158</v>
      </c>
      <c r="B162" s="10"/>
      <c r="C162" s="10"/>
      <c r="D162" s="10"/>
      <c r="E162" s="10"/>
      <c r="G162" s="10"/>
      <c r="H162" s="10"/>
      <c r="I162" s="10"/>
      <c r="K162" s="10"/>
      <c r="L162" s="10"/>
      <c r="M162" s="10"/>
      <c r="O162" s="1"/>
      <c r="P162" s="1"/>
      <c r="Q162" s="1"/>
      <c r="T162" s="9">
        <f t="shared" si="25"/>
        <v>171</v>
      </c>
      <c r="U162" s="9">
        <f t="shared" si="26"/>
        <v>80</v>
      </c>
      <c r="X162">
        <v>181</v>
      </c>
      <c r="Y162" s="10">
        <v>595964.28720725072</v>
      </c>
      <c r="Z162" s="10">
        <v>1160056.9743021596</v>
      </c>
      <c r="AA162" s="10">
        <v>206.348483036875</v>
      </c>
    </row>
    <row r="163" spans="1:27" x14ac:dyDescent="0.25">
      <c r="A163">
        <f>'[1]porovnání souřadnic'!A160</f>
        <v>159</v>
      </c>
      <c r="B163" s="10">
        <v>595871.01316794334</v>
      </c>
      <c r="C163" s="10">
        <v>1160050.1139991614</v>
      </c>
      <c r="D163" s="10">
        <v>204.60421956858599</v>
      </c>
      <c r="E163" s="10"/>
      <c r="F163" s="5">
        <v>69</v>
      </c>
      <c r="G163" s="5">
        <v>595870.98499999999</v>
      </c>
      <c r="H163" s="5">
        <v>1160049.9850000001</v>
      </c>
      <c r="I163" s="5">
        <v>204.68199999999999</v>
      </c>
      <c r="K163" s="10"/>
      <c r="L163" s="10"/>
      <c r="M163" s="10"/>
      <c r="O163" s="1">
        <f t="shared" ref="O163:Q164" si="27">G163-B163</f>
        <v>-2.8167943353764713E-2</v>
      </c>
      <c r="P163" s="1">
        <f t="shared" si="27"/>
        <v>-0.12899916130118072</v>
      </c>
      <c r="Q163" s="1">
        <f t="shared" si="27"/>
        <v>7.7780431413998485E-2</v>
      </c>
      <c r="T163" s="9">
        <f t="shared" si="25"/>
        <v>172</v>
      </c>
      <c r="U163" s="9">
        <f t="shared" si="26"/>
        <v>81</v>
      </c>
      <c r="X163">
        <v>182</v>
      </c>
      <c r="Y163" s="10">
        <v>595944.81230765407</v>
      </c>
      <c r="Z163" s="10">
        <v>1160060.8394360815</v>
      </c>
      <c r="AA163" s="10">
        <v>213.92233252638101</v>
      </c>
    </row>
    <row r="164" spans="1:27" x14ac:dyDescent="0.25">
      <c r="A164">
        <f>'[1]porovnání souřadnic'!A161</f>
        <v>160</v>
      </c>
      <c r="B164" s="10">
        <v>595862.28134774801</v>
      </c>
      <c r="C164" s="10">
        <v>1160064.4547426749</v>
      </c>
      <c r="D164" s="10">
        <v>204.40197197122001</v>
      </c>
      <c r="E164" s="10"/>
      <c r="F164" s="5">
        <v>65</v>
      </c>
      <c r="G164" s="5">
        <v>595862.25399999996</v>
      </c>
      <c r="H164" s="5">
        <v>1160064.3130000001</v>
      </c>
      <c r="I164" s="5">
        <v>204.43100000000001</v>
      </c>
      <c r="K164" s="10"/>
      <c r="L164" s="10"/>
      <c r="M164" s="10"/>
      <c r="O164" s="1">
        <f t="shared" si="27"/>
        <v>-2.7347748051397502E-2</v>
      </c>
      <c r="P164" s="1">
        <f t="shared" si="27"/>
        <v>-0.14174267486669123</v>
      </c>
      <c r="Q164" s="1">
        <f t="shared" si="27"/>
        <v>2.9028028780004433E-2</v>
      </c>
      <c r="T164" s="9">
        <f t="shared" si="25"/>
        <v>173</v>
      </c>
      <c r="U164" s="9">
        <f t="shared" si="26"/>
        <v>90</v>
      </c>
      <c r="X164">
        <v>183</v>
      </c>
      <c r="Y164" s="10">
        <v>595868.20058903249</v>
      </c>
      <c r="Z164" s="10">
        <v>1160044.2091665235</v>
      </c>
      <c r="AA164" s="10">
        <v>204.646272992603</v>
      </c>
    </row>
    <row r="165" spans="1:27" x14ac:dyDescent="0.25">
      <c r="A165">
        <f>'[1]porovnání souřadnic'!A162</f>
        <v>161</v>
      </c>
      <c r="B165" s="10"/>
      <c r="C165" s="10"/>
      <c r="D165" s="10"/>
      <c r="E165" s="10"/>
      <c r="G165" s="10"/>
      <c r="H165" s="10"/>
      <c r="I165" s="10"/>
      <c r="K165" s="10"/>
      <c r="L165" s="10"/>
      <c r="M165" s="10"/>
      <c r="O165" s="1"/>
      <c r="P165" s="1"/>
      <c r="Q165" s="1"/>
      <c r="T165" s="9">
        <f t="shared" si="25"/>
        <v>174</v>
      </c>
      <c r="U165" s="9">
        <f t="shared" si="26"/>
        <v>89</v>
      </c>
      <c r="X165">
        <v>184</v>
      </c>
      <c r="Y165" s="10">
        <v>596012.29240732267</v>
      </c>
      <c r="Z165" s="10">
        <v>1160072.6129977021</v>
      </c>
      <c r="AA165" s="10">
        <v>203.82744820392</v>
      </c>
    </row>
    <row r="166" spans="1:27" x14ac:dyDescent="0.25">
      <c r="A166">
        <f>'[1]porovnání souřadnic'!A163</f>
        <v>162</v>
      </c>
      <c r="B166" s="10">
        <v>595962.95593356423</v>
      </c>
      <c r="C166" s="10">
        <v>1160030.8788202987</v>
      </c>
      <c r="D166" s="10">
        <v>204.38668400240101</v>
      </c>
      <c r="E166" s="10"/>
      <c r="F166" s="5">
        <v>98</v>
      </c>
      <c r="G166" s="5">
        <v>595962.62300000002</v>
      </c>
      <c r="H166" s="5">
        <v>1160030.9240000001</v>
      </c>
      <c r="I166" s="5">
        <v>204.49700000000001</v>
      </c>
      <c r="K166" s="10"/>
      <c r="L166" s="10"/>
      <c r="M166" s="10"/>
      <c r="O166" s="1">
        <f t="shared" ref="O166:Q171" si="28">G166-B166</f>
        <v>-0.33293356420472264</v>
      </c>
      <c r="P166" s="1">
        <f t="shared" si="28"/>
        <v>4.5179701410233974E-2</v>
      </c>
      <c r="Q166" s="1">
        <f t="shared" si="28"/>
        <v>0.11031599759900246</v>
      </c>
      <c r="T166" s="9">
        <f t="shared" si="25"/>
        <v>175</v>
      </c>
      <c r="U166" s="9">
        <f t="shared" si="26"/>
        <v>82</v>
      </c>
      <c r="X166">
        <v>185</v>
      </c>
      <c r="Y166" s="10">
        <v>595860.83335829352</v>
      </c>
      <c r="Z166" s="10">
        <v>1160094.9776738239</v>
      </c>
      <c r="AA166" s="10">
        <v>204.08462013668299</v>
      </c>
    </row>
    <row r="167" spans="1:27" x14ac:dyDescent="0.25">
      <c r="A167">
        <f>'[1]porovnání souřadnic'!A164</f>
        <v>163</v>
      </c>
      <c r="B167" s="10">
        <v>595994.78126017563</v>
      </c>
      <c r="C167" s="10">
        <v>1160045.6021872645</v>
      </c>
      <c r="D167" s="10">
        <v>205.20112779839499</v>
      </c>
      <c r="E167" s="10"/>
      <c r="F167" s="5">
        <v>113</v>
      </c>
      <c r="G167" s="5">
        <v>595994.35900000005</v>
      </c>
      <c r="H167" s="5">
        <v>1160045.676</v>
      </c>
      <c r="I167" s="5">
        <v>205.22800000000001</v>
      </c>
      <c r="K167" s="10"/>
      <c r="L167" s="10"/>
      <c r="M167" s="10"/>
      <c r="O167" s="1">
        <f t="shared" si="28"/>
        <v>-0.42226017557550222</v>
      </c>
      <c r="P167" s="1">
        <f t="shared" si="28"/>
        <v>7.3812735499814153E-2</v>
      </c>
      <c r="Q167" s="1">
        <f t="shared" si="28"/>
        <v>2.6872201605016244E-2</v>
      </c>
      <c r="T167" s="9">
        <f t="shared" si="25"/>
        <v>176</v>
      </c>
      <c r="U167" s="9">
        <f t="shared" si="26"/>
        <v>88</v>
      </c>
      <c r="X167">
        <v>186</v>
      </c>
      <c r="Y167" s="10">
        <v>595881.48633081256</v>
      </c>
      <c r="Z167" s="10">
        <v>1160098.8417350559</v>
      </c>
      <c r="AA167" s="10">
        <v>204.00198609202599</v>
      </c>
    </row>
    <row r="168" spans="1:27" x14ac:dyDescent="0.25">
      <c r="A168">
        <f>'[1]porovnání souřadnic'!A165</f>
        <v>164</v>
      </c>
      <c r="B168" s="10">
        <v>595985.89213739708</v>
      </c>
      <c r="C168" s="10">
        <v>1160045.5170838872</v>
      </c>
      <c r="D168" s="10">
        <v>204.33439464385501</v>
      </c>
      <c r="E168" s="10"/>
      <c r="F168" s="5">
        <v>112</v>
      </c>
      <c r="G168" s="5">
        <v>595985.47400000005</v>
      </c>
      <c r="H168" s="5">
        <v>1160045.5649999999</v>
      </c>
      <c r="I168" s="5">
        <v>204.386</v>
      </c>
      <c r="K168" s="10"/>
      <c r="L168" s="10"/>
      <c r="M168" s="10"/>
      <c r="O168" s="1">
        <f t="shared" si="28"/>
        <v>-0.41813739703502506</v>
      </c>
      <c r="P168" s="1">
        <f t="shared" si="28"/>
        <v>4.7916112700477242E-2</v>
      </c>
      <c r="Q168" s="1">
        <f t="shared" si="28"/>
        <v>5.16053561449894E-2</v>
      </c>
      <c r="T168" s="9">
        <f t="shared" si="25"/>
        <v>177</v>
      </c>
      <c r="U168" s="9">
        <f t="shared" si="26"/>
        <v>83</v>
      </c>
      <c r="X168">
        <v>190</v>
      </c>
      <c r="Y168" s="10">
        <v>595863.17564831837</v>
      </c>
      <c r="Z168" s="10">
        <v>1160045.7960219218</v>
      </c>
      <c r="AA168" s="10">
        <v>204.821719009768</v>
      </c>
    </row>
    <row r="169" spans="1:27" x14ac:dyDescent="0.25">
      <c r="A169">
        <f>'[1]porovnání souřadnic'!A166</f>
        <v>165</v>
      </c>
      <c r="B169" s="10">
        <v>595983.7140960932</v>
      </c>
      <c r="C169" s="10">
        <v>1160047.3912741172</v>
      </c>
      <c r="D169" s="10">
        <v>204.41615054048401</v>
      </c>
      <c r="E169" s="10"/>
      <c r="F169" s="5">
        <v>111</v>
      </c>
      <c r="G169" s="5">
        <v>595983.31200000003</v>
      </c>
      <c r="H169" s="5">
        <v>1160047.45</v>
      </c>
      <c r="I169" s="5">
        <v>204.40899999999999</v>
      </c>
      <c r="K169" s="10"/>
      <c r="L169" s="10"/>
      <c r="M169" s="10"/>
      <c r="O169" s="1">
        <f t="shared" si="28"/>
        <v>-0.40209609316661954</v>
      </c>
      <c r="P169" s="1">
        <f t="shared" si="28"/>
        <v>5.8725882787257433E-2</v>
      </c>
      <c r="Q169" s="1">
        <f t="shared" si="28"/>
        <v>-7.1505404840195297E-3</v>
      </c>
      <c r="T169" s="9">
        <f t="shared" si="25"/>
        <v>178</v>
      </c>
      <c r="U169" s="9">
        <f t="shared" si="26"/>
        <v>76</v>
      </c>
      <c r="X169">
        <v>191</v>
      </c>
      <c r="Y169" s="10">
        <v>595894.34360583161</v>
      </c>
      <c r="Z169" s="10">
        <v>1160040.1122979524</v>
      </c>
      <c r="AA169" s="10">
        <v>205.16311233653801</v>
      </c>
    </row>
    <row r="170" spans="1:27" x14ac:dyDescent="0.25">
      <c r="A170">
        <f>'[1]porovnání souřadnic'!A167</f>
        <v>166</v>
      </c>
      <c r="B170" s="10">
        <v>595995.42998658179</v>
      </c>
      <c r="C170" s="10">
        <v>1160038.420812459</v>
      </c>
      <c r="D170" s="10">
        <v>203.970568241031</v>
      </c>
      <c r="E170" s="10"/>
      <c r="F170" s="5">
        <v>102</v>
      </c>
      <c r="G170" s="5">
        <v>595994.99100000004</v>
      </c>
      <c r="H170" s="5">
        <v>1160038.4820000001</v>
      </c>
      <c r="I170" s="5">
        <v>203.98699999999999</v>
      </c>
      <c r="K170" s="10"/>
      <c r="L170" s="10"/>
      <c r="M170" s="10"/>
      <c r="O170" s="1">
        <f t="shared" si="28"/>
        <v>-0.4389865817502141</v>
      </c>
      <c r="P170" s="1">
        <f t="shared" si="28"/>
        <v>6.1187541112303734E-2</v>
      </c>
      <c r="Q170" s="1">
        <f t="shared" si="28"/>
        <v>1.6431758968991517E-2</v>
      </c>
      <c r="T170" s="9">
        <f t="shared" ref="T170:T180" si="29">A184</f>
        <v>180</v>
      </c>
      <c r="U170" s="9">
        <f t="shared" ref="U170:U180" si="30">F184</f>
        <v>97</v>
      </c>
      <c r="X170">
        <v>192</v>
      </c>
      <c r="Y170" s="10">
        <v>595922.44455051934</v>
      </c>
      <c r="Z170" s="10">
        <v>1160044.3508365352</v>
      </c>
      <c r="AA170" s="10">
        <v>205.506577138788</v>
      </c>
    </row>
    <row r="171" spans="1:27" x14ac:dyDescent="0.25">
      <c r="A171">
        <f>'[1]porovnání souřadnic'!A168</f>
        <v>167</v>
      </c>
      <c r="B171" s="10">
        <v>595857.69554083946</v>
      </c>
      <c r="C171" s="10">
        <v>1160082.2550522168</v>
      </c>
      <c r="D171" s="10">
        <v>204.404141455776</v>
      </c>
      <c r="E171" s="10"/>
      <c r="F171" s="5">
        <v>62</v>
      </c>
      <c r="G171" s="5">
        <v>595857.66599999997</v>
      </c>
      <c r="H171" s="5">
        <v>1160082.129</v>
      </c>
      <c r="I171" s="5">
        <v>204.572</v>
      </c>
      <c r="K171" s="10"/>
      <c r="L171" s="10"/>
      <c r="M171" s="10"/>
      <c r="O171" s="1">
        <f t="shared" si="28"/>
        <v>-2.9540839488618076E-2</v>
      </c>
      <c r="P171" s="1">
        <f t="shared" si="28"/>
        <v>-0.12605221685953438</v>
      </c>
      <c r="Q171" s="1">
        <f t="shared" si="28"/>
        <v>0.16785854422400348</v>
      </c>
      <c r="T171" s="9">
        <f t="shared" si="29"/>
        <v>181</v>
      </c>
      <c r="U171" s="9">
        <f t="shared" si="30"/>
        <v>101</v>
      </c>
      <c r="X171">
        <v>193</v>
      </c>
      <c r="Y171" s="10">
        <v>595909.83133940515</v>
      </c>
      <c r="Z171" s="10">
        <v>1160066.6026764691</v>
      </c>
      <c r="AA171" s="10">
        <v>205.311087344453</v>
      </c>
    </row>
    <row r="172" spans="1:27" x14ac:dyDescent="0.25">
      <c r="A172">
        <f>'[1]porovnání souřadnic'!A169</f>
        <v>168</v>
      </c>
      <c r="B172" s="10"/>
      <c r="C172" s="10"/>
      <c r="D172" s="10"/>
      <c r="E172" s="10"/>
      <c r="G172" s="10"/>
      <c r="H172" s="10"/>
      <c r="I172" s="10"/>
      <c r="K172" s="10"/>
      <c r="L172" s="10"/>
      <c r="M172" s="10"/>
      <c r="O172" s="1"/>
      <c r="P172" s="1"/>
      <c r="Q172" s="1"/>
      <c r="T172" s="9">
        <f t="shared" si="29"/>
        <v>182</v>
      </c>
      <c r="U172" s="9">
        <f t="shared" si="30"/>
        <v>87</v>
      </c>
      <c r="X172">
        <v>209</v>
      </c>
      <c r="Y172" s="10">
        <v>596008.7437490091</v>
      </c>
      <c r="Z172" s="10">
        <v>1160113.2156985498</v>
      </c>
      <c r="AA172" s="10">
        <v>209.60193859766301</v>
      </c>
    </row>
    <row r="173" spans="1:27" x14ac:dyDescent="0.25">
      <c r="A173">
        <f>'[1]porovnání souřadnic'!A170</f>
        <v>169</v>
      </c>
      <c r="B173" s="10"/>
      <c r="C173" s="10"/>
      <c r="D173" s="10"/>
      <c r="E173" s="10"/>
      <c r="G173" s="10"/>
      <c r="H173" s="10"/>
      <c r="I173" s="10"/>
      <c r="K173" s="10"/>
      <c r="L173" s="10"/>
      <c r="M173" s="10"/>
      <c r="O173" s="1"/>
      <c r="P173" s="1"/>
      <c r="Q173" s="1"/>
      <c r="T173" s="9">
        <f t="shared" si="29"/>
        <v>183</v>
      </c>
      <c r="U173" s="9">
        <f t="shared" si="30"/>
        <v>70</v>
      </c>
      <c r="X173">
        <v>210</v>
      </c>
      <c r="Y173" s="10">
        <v>595976.89504143118</v>
      </c>
      <c r="Z173" s="10">
        <v>1160115.1077947151</v>
      </c>
      <c r="AA173" s="10">
        <v>209.75282994171101</v>
      </c>
    </row>
    <row r="174" spans="1:27" x14ac:dyDescent="0.25">
      <c r="A174">
        <f>'[1]porovnání souřadnic'!A171</f>
        <v>170</v>
      </c>
      <c r="B174" s="10">
        <v>595845.84331933933</v>
      </c>
      <c r="C174" s="10">
        <v>1160021.0038258096</v>
      </c>
      <c r="D174" s="10">
        <v>206.720319369267</v>
      </c>
      <c r="E174" s="10"/>
      <c r="F174" s="5">
        <v>72</v>
      </c>
      <c r="G174" s="5">
        <v>595845.93700000003</v>
      </c>
      <c r="H174" s="5">
        <v>1160020.855</v>
      </c>
      <c r="I174" s="5">
        <v>206.89</v>
      </c>
      <c r="K174" s="10"/>
      <c r="L174" s="10"/>
      <c r="M174" s="10"/>
      <c r="O174" s="1">
        <f t="shared" ref="O174:Q182" si="31">G174-B174</f>
        <v>9.3680660706013441E-2</v>
      </c>
      <c r="P174" s="1">
        <f t="shared" si="31"/>
        <v>-0.14882580959238112</v>
      </c>
      <c r="Q174" s="1">
        <f t="shared" si="31"/>
        <v>0.16968063073298367</v>
      </c>
      <c r="T174" s="9">
        <f t="shared" si="29"/>
        <v>184</v>
      </c>
      <c r="U174" s="9">
        <f t="shared" si="30"/>
        <v>148</v>
      </c>
      <c r="X174">
        <v>211</v>
      </c>
      <c r="Y174" s="10">
        <v>595805.72578422457</v>
      </c>
      <c r="Z174" s="10">
        <v>1160119.0660280539</v>
      </c>
      <c r="AA174" s="10">
        <v>211.023038443026</v>
      </c>
    </row>
    <row r="175" spans="1:27" x14ac:dyDescent="0.25">
      <c r="A175">
        <f>'[1]porovnání souřadnic'!A172</f>
        <v>171</v>
      </c>
      <c r="B175" s="10">
        <v>595829.35338396556</v>
      </c>
      <c r="C175" s="10">
        <v>1160017.7881839222</v>
      </c>
      <c r="D175" s="10">
        <v>205.51594023041201</v>
      </c>
      <c r="E175" s="10"/>
      <c r="F175" s="5">
        <v>80</v>
      </c>
      <c r="G175" s="5">
        <v>595829.51800000004</v>
      </c>
      <c r="H175" s="5">
        <v>1160017.5889999999</v>
      </c>
      <c r="I175" s="5">
        <v>205.637</v>
      </c>
      <c r="K175" s="10"/>
      <c r="L175" s="10"/>
      <c r="M175" s="10"/>
      <c r="O175" s="1">
        <f t="shared" si="31"/>
        <v>0.16461603448260576</v>
      </c>
      <c r="P175" s="1">
        <f t="shared" si="31"/>
        <v>-0.19918392226099968</v>
      </c>
      <c r="Q175" s="1">
        <f t="shared" si="31"/>
        <v>0.12105976958798692</v>
      </c>
      <c r="T175" s="9">
        <f t="shared" si="29"/>
        <v>185</v>
      </c>
      <c r="U175" s="9">
        <f t="shared" si="30"/>
        <v>63</v>
      </c>
      <c r="X175">
        <v>212</v>
      </c>
      <c r="Y175" s="10">
        <v>595851.62528493046</v>
      </c>
      <c r="Z175" s="10">
        <v>1160124.3231347373</v>
      </c>
      <c r="AA175" s="10">
        <v>208.34467196643499</v>
      </c>
    </row>
    <row r="176" spans="1:27" x14ac:dyDescent="0.25">
      <c r="A176">
        <f>'[1]porovnání souřadnic'!A173</f>
        <v>172</v>
      </c>
      <c r="B176" s="10">
        <v>595829.5150837343</v>
      </c>
      <c r="C176" s="10">
        <v>1160023.4847891172</v>
      </c>
      <c r="D176" s="10">
        <v>205.319281561992</v>
      </c>
      <c r="E176" s="10"/>
      <c r="F176" s="5">
        <v>81</v>
      </c>
      <c r="G176" s="5">
        <v>595829.68099999998</v>
      </c>
      <c r="H176" s="5">
        <v>1160023.2039999999</v>
      </c>
      <c r="I176" s="5">
        <v>205.435</v>
      </c>
      <c r="K176" s="10"/>
      <c r="L176" s="10"/>
      <c r="M176" s="10"/>
      <c r="O176" s="1">
        <f t="shared" si="31"/>
        <v>0.16591626568697393</v>
      </c>
      <c r="P176" s="1">
        <f t="shared" si="31"/>
        <v>-0.28078911732882261</v>
      </c>
      <c r="Q176" s="1">
        <f t="shared" si="31"/>
        <v>0.11571843800800252</v>
      </c>
      <c r="T176" s="9">
        <f t="shared" si="29"/>
        <v>186</v>
      </c>
      <c r="U176" s="9">
        <f t="shared" si="30"/>
        <v>64</v>
      </c>
      <c r="X176">
        <v>213</v>
      </c>
      <c r="Y176" s="10">
        <v>595931.64880635589</v>
      </c>
      <c r="Z176" s="10">
        <v>1160108.0026234556</v>
      </c>
      <c r="AA176" s="10">
        <v>209.48340238768299</v>
      </c>
    </row>
    <row r="177" spans="1:27" x14ac:dyDescent="0.25">
      <c r="A177">
        <f>'[1]porovnání souřadnic'!A174</f>
        <v>173</v>
      </c>
      <c r="B177" s="10">
        <v>595818.4180372702</v>
      </c>
      <c r="C177" s="10">
        <v>1160009.0402323499</v>
      </c>
      <c r="D177" s="10">
        <v>212.20768335599001</v>
      </c>
      <c r="E177" s="10"/>
      <c r="F177" s="5">
        <v>90</v>
      </c>
      <c r="G177" s="5">
        <v>595818.64099999995</v>
      </c>
      <c r="H177" s="5">
        <v>1160008.808</v>
      </c>
      <c r="I177" s="5">
        <v>212.71</v>
      </c>
      <c r="K177" s="10"/>
      <c r="L177" s="10"/>
      <c r="M177" s="10"/>
      <c r="O177" s="1">
        <f t="shared" si="31"/>
        <v>0.22296272974926978</v>
      </c>
      <c r="P177" s="1">
        <f t="shared" si="31"/>
        <v>-0.23223234992474318</v>
      </c>
      <c r="Q177" s="1">
        <f t="shared" si="31"/>
        <v>0.50231664400999421</v>
      </c>
      <c r="T177" s="9">
        <f t="shared" si="29"/>
        <v>187</v>
      </c>
      <c r="U177" s="9">
        <f t="shared" si="30"/>
        <v>67</v>
      </c>
      <c r="X177">
        <v>214</v>
      </c>
      <c r="Y177" s="10">
        <v>595950.65773028904</v>
      </c>
      <c r="Z177" s="10">
        <v>1160096.6997576607</v>
      </c>
      <c r="AA177" s="10">
        <v>209.65489496867301</v>
      </c>
    </row>
    <row r="178" spans="1:27" x14ac:dyDescent="0.25">
      <c r="A178">
        <f>'[1]porovnání souřadnic'!A175</f>
        <v>174</v>
      </c>
      <c r="B178" s="10">
        <v>595816.24643150158</v>
      </c>
      <c r="C178" s="10">
        <v>1160006.5641177874</v>
      </c>
      <c r="D178" s="10">
        <v>205.671058679298</v>
      </c>
      <c r="E178" s="10"/>
      <c r="F178" s="5">
        <v>89</v>
      </c>
      <c r="G178" s="5">
        <v>595816.51399999997</v>
      </c>
      <c r="H178" s="5">
        <v>1160006.31</v>
      </c>
      <c r="I178" s="5">
        <v>205.928</v>
      </c>
      <c r="K178" s="10"/>
      <c r="L178" s="10"/>
      <c r="M178" s="10"/>
      <c r="O178" s="1">
        <f t="shared" si="31"/>
        <v>0.26756849838420749</v>
      </c>
      <c r="P178" s="1">
        <f t="shared" si="31"/>
        <v>-0.25411778734996915</v>
      </c>
      <c r="Q178" s="1">
        <f t="shared" si="31"/>
        <v>0.25694132070199771</v>
      </c>
      <c r="T178" s="9">
        <f t="shared" si="29"/>
        <v>188</v>
      </c>
      <c r="U178" s="9">
        <f t="shared" si="30"/>
        <v>107</v>
      </c>
      <c r="X178">
        <v>215</v>
      </c>
      <c r="Y178" s="10">
        <v>595847.86754258187</v>
      </c>
      <c r="Z178" s="10">
        <v>1160098.804305441</v>
      </c>
      <c r="AA178" s="10">
        <v>207.82283803217399</v>
      </c>
    </row>
    <row r="179" spans="1:27" x14ac:dyDescent="0.25">
      <c r="A179">
        <f>'[1]porovnání souřadnic'!A176</f>
        <v>175</v>
      </c>
      <c r="B179" s="10">
        <v>595835.9395087919</v>
      </c>
      <c r="C179" s="10">
        <v>1160031.8539916433</v>
      </c>
      <c r="D179" s="10">
        <v>209.09904419009601</v>
      </c>
      <c r="E179" s="10"/>
      <c r="F179" s="5">
        <v>82</v>
      </c>
      <c r="G179" s="5">
        <v>595836.16000000003</v>
      </c>
      <c r="H179" s="5">
        <v>1160031.6839999999</v>
      </c>
      <c r="I179" s="5">
        <v>209.363</v>
      </c>
      <c r="K179" s="10"/>
      <c r="L179" s="10"/>
      <c r="M179" s="10"/>
      <c r="O179" s="1">
        <f t="shared" si="31"/>
        <v>0.2204912081360817</v>
      </c>
      <c r="P179" s="1">
        <f t="shared" si="31"/>
        <v>-0.16999164340086281</v>
      </c>
      <c r="Q179" s="1">
        <f t="shared" si="31"/>
        <v>0.26395580990399026</v>
      </c>
      <c r="T179" s="9">
        <f t="shared" si="29"/>
        <v>189</v>
      </c>
      <c r="U179" s="9">
        <f t="shared" si="30"/>
        <v>110</v>
      </c>
      <c r="X179">
        <v>216</v>
      </c>
      <c r="Y179" s="10">
        <v>595797.66395832284</v>
      </c>
      <c r="Z179" s="10">
        <v>1160094.5626020175</v>
      </c>
      <c r="AA179" s="10">
        <v>209.277159173358</v>
      </c>
    </row>
    <row r="180" spans="1:27" x14ac:dyDescent="0.25">
      <c r="A180">
        <f>'[1]porovnání souřadnic'!A177</f>
        <v>176</v>
      </c>
      <c r="B180" s="10">
        <v>595799.56761683594</v>
      </c>
      <c r="C180" s="10">
        <v>1160041.7609239295</v>
      </c>
      <c r="D180" s="10">
        <v>206.052149721457</v>
      </c>
      <c r="E180" s="10"/>
      <c r="F180" s="5">
        <v>88</v>
      </c>
      <c r="G180" s="5">
        <v>595799.69900000002</v>
      </c>
      <c r="H180" s="5">
        <v>1160041.541</v>
      </c>
      <c r="I180" s="5">
        <v>205.702</v>
      </c>
      <c r="K180" s="10"/>
      <c r="L180" s="10"/>
      <c r="M180" s="10"/>
      <c r="O180" s="1">
        <f t="shared" si="31"/>
        <v>0.13138316408731043</v>
      </c>
      <c r="P180" s="1">
        <f t="shared" si="31"/>
        <v>-0.21992392954416573</v>
      </c>
      <c r="Q180" s="1">
        <f t="shared" si="31"/>
        <v>-0.35014972145700085</v>
      </c>
      <c r="T180" s="9">
        <f t="shared" si="29"/>
        <v>190</v>
      </c>
      <c r="U180" s="9">
        <f t="shared" si="30"/>
        <v>71</v>
      </c>
      <c r="X180">
        <v>217</v>
      </c>
      <c r="Y180" s="10">
        <v>595793.53572846076</v>
      </c>
      <c r="Z180" s="10">
        <v>1160039.2761234962</v>
      </c>
      <c r="AA180" s="10">
        <v>216.207194018888</v>
      </c>
    </row>
    <row r="181" spans="1:27" x14ac:dyDescent="0.25">
      <c r="A181">
        <f>'[1]porovnání souřadnic'!A178</f>
        <v>177</v>
      </c>
      <c r="B181" s="10">
        <v>595809.84277495672</v>
      </c>
      <c r="C181" s="10">
        <v>1160047.2390767355</v>
      </c>
      <c r="D181" s="10">
        <v>212.13366450332799</v>
      </c>
      <c r="E181" s="10"/>
      <c r="F181" s="5">
        <v>83</v>
      </c>
      <c r="G181" s="5">
        <v>595810.02</v>
      </c>
      <c r="H181" s="5">
        <v>1160046.9739999999</v>
      </c>
      <c r="I181" s="5">
        <v>212.76</v>
      </c>
      <c r="K181" s="10"/>
      <c r="L181" s="10"/>
      <c r="M181" s="10"/>
      <c r="O181" s="1">
        <f t="shared" si="31"/>
        <v>0.17722504329867661</v>
      </c>
      <c r="P181" s="1">
        <f t="shared" si="31"/>
        <v>-0.26507673552259803</v>
      </c>
      <c r="Q181" s="1">
        <f t="shared" si="31"/>
        <v>0.62633549667199873</v>
      </c>
      <c r="X181">
        <v>218</v>
      </c>
      <c r="Y181" s="10">
        <v>595776.40787287313</v>
      </c>
      <c r="Z181" s="10">
        <v>1160011.8923399919</v>
      </c>
      <c r="AA181" s="10">
        <v>206.216380201909</v>
      </c>
    </row>
    <row r="182" spans="1:27" x14ac:dyDescent="0.25">
      <c r="A182">
        <f>'[1]porovnání souřadnic'!A179</f>
        <v>178</v>
      </c>
      <c r="B182" s="10">
        <v>595900.7288982746</v>
      </c>
      <c r="C182" s="10">
        <v>1160020.2208463098</v>
      </c>
      <c r="D182" s="10">
        <v>205.090980794058</v>
      </c>
      <c r="E182" s="10"/>
      <c r="F182" s="5">
        <v>76</v>
      </c>
      <c r="G182" s="5">
        <v>595900.62100000004</v>
      </c>
      <c r="H182" s="5">
        <v>1160020.1869999999</v>
      </c>
      <c r="I182" s="5">
        <v>205.27099999999999</v>
      </c>
      <c r="K182" s="10"/>
      <c r="L182" s="10"/>
      <c r="M182" s="10"/>
      <c r="O182" s="1">
        <f t="shared" si="31"/>
        <v>-0.10789827455300838</v>
      </c>
      <c r="P182" s="1">
        <f t="shared" si="31"/>
        <v>-3.3846309874206781E-2</v>
      </c>
      <c r="Q182" s="1">
        <f t="shared" si="31"/>
        <v>0.1800192059419885</v>
      </c>
      <c r="X182">
        <v>219</v>
      </c>
      <c r="Y182" s="10">
        <v>595793.66361153498</v>
      </c>
      <c r="Z182" s="10">
        <v>1159987.4636098498</v>
      </c>
      <c r="AA182" s="10">
        <v>213.15395888753599</v>
      </c>
    </row>
    <row r="183" spans="1:27" x14ac:dyDescent="0.25">
      <c r="A183">
        <f>'[1]porovnání souřadnic'!A180</f>
        <v>179</v>
      </c>
      <c r="B183" s="10"/>
      <c r="C183" s="10"/>
      <c r="D183" s="10"/>
      <c r="E183" s="10"/>
      <c r="G183" s="10"/>
      <c r="H183" s="10"/>
      <c r="I183" s="10"/>
      <c r="K183" s="10"/>
      <c r="L183" s="10"/>
      <c r="M183" s="10"/>
      <c r="O183" s="1"/>
      <c r="P183" s="1"/>
      <c r="Q183" s="1"/>
      <c r="X183">
        <v>220</v>
      </c>
      <c r="Y183" s="10">
        <v>595980.03281846212</v>
      </c>
      <c r="Z183" s="10">
        <v>1160064.5079979389</v>
      </c>
      <c r="AA183" s="10">
        <v>203.64553235005201</v>
      </c>
    </row>
    <row r="184" spans="1:27" x14ac:dyDescent="0.25">
      <c r="A184">
        <f>'[1]porovnání souřadnic'!A181</f>
        <v>180</v>
      </c>
      <c r="B184" s="10">
        <v>595904.29225697054</v>
      </c>
      <c r="C184" s="10">
        <v>1160014.8207423496</v>
      </c>
      <c r="D184" s="10">
        <v>205.08981631762001</v>
      </c>
      <c r="E184" s="10"/>
      <c r="F184" s="5">
        <v>97</v>
      </c>
      <c r="G184" s="5">
        <v>595904.16500000004</v>
      </c>
      <c r="H184" s="5">
        <v>1160014.784</v>
      </c>
      <c r="I184" s="5">
        <v>205.268</v>
      </c>
      <c r="K184" s="10"/>
      <c r="L184" s="10"/>
      <c r="M184" s="10"/>
      <c r="O184" s="1">
        <f t="shared" ref="O184:Q186" si="32">G184-B184</f>
        <v>-0.12725697050336748</v>
      </c>
      <c r="P184" s="1">
        <f t="shared" si="32"/>
        <v>-3.6742349620908499E-2</v>
      </c>
      <c r="Q184" s="1">
        <f t="shared" si="32"/>
        <v>0.17818368237999493</v>
      </c>
      <c r="X184">
        <v>221</v>
      </c>
      <c r="Y184" s="10">
        <v>595975.0594329515</v>
      </c>
      <c r="Z184" s="10">
        <v>1160089.3232042452</v>
      </c>
      <c r="AA184" s="10">
        <v>209.67563500288301</v>
      </c>
    </row>
    <row r="185" spans="1:27" x14ac:dyDescent="0.25">
      <c r="A185">
        <f>'[1]porovnání souřadnic'!A182</f>
        <v>181</v>
      </c>
      <c r="B185" s="10">
        <v>595964.28720725072</v>
      </c>
      <c r="C185" s="10">
        <v>1160056.9743021596</v>
      </c>
      <c r="D185" s="10">
        <v>206.348483036875</v>
      </c>
      <c r="E185" s="10"/>
      <c r="F185" s="5">
        <v>101</v>
      </c>
      <c r="G185" s="5">
        <v>595963.91899999999</v>
      </c>
      <c r="H185" s="5">
        <v>1160057.0060000001</v>
      </c>
      <c r="I185" s="5">
        <v>206.547</v>
      </c>
      <c r="K185" s="10"/>
      <c r="L185" s="10"/>
      <c r="M185" s="10"/>
      <c r="O185" s="1">
        <f t="shared" si="32"/>
        <v>-0.36820725072175264</v>
      </c>
      <c r="P185" s="1">
        <f t="shared" si="32"/>
        <v>3.1697840429842472E-2</v>
      </c>
      <c r="Q185" s="1">
        <f t="shared" si="32"/>
        <v>0.19851696312500167</v>
      </c>
      <c r="X185">
        <v>222</v>
      </c>
      <c r="Y185" s="10">
        <v>595972.59256250644</v>
      </c>
      <c r="Z185" s="10">
        <v>1160006.1179725183</v>
      </c>
      <c r="AA185" s="10">
        <v>204.61306201308699</v>
      </c>
    </row>
    <row r="186" spans="1:27" x14ac:dyDescent="0.25">
      <c r="A186">
        <f>'[1]porovnání souřadnic'!A183</f>
        <v>182</v>
      </c>
      <c r="B186" s="10">
        <v>595944.81230765407</v>
      </c>
      <c r="C186" s="10">
        <v>1160060.8394360815</v>
      </c>
      <c r="D186" s="10">
        <v>213.92233252638101</v>
      </c>
      <c r="E186" s="10"/>
      <c r="F186" s="5">
        <v>87</v>
      </c>
      <c r="G186" s="5">
        <v>595944.53099999996</v>
      </c>
      <c r="H186" s="5">
        <v>1160060.851</v>
      </c>
      <c r="I186" s="5">
        <v>214.328</v>
      </c>
      <c r="K186" s="10"/>
      <c r="L186" s="10"/>
      <c r="M186" s="10"/>
      <c r="O186" s="1">
        <f t="shared" si="32"/>
        <v>-0.28130765410605818</v>
      </c>
      <c r="P186" s="1">
        <f t="shared" si="32"/>
        <v>1.1563918553292751E-2</v>
      </c>
      <c r="Q186" s="1">
        <f t="shared" si="32"/>
        <v>0.40566747361899047</v>
      </c>
      <c r="X186">
        <v>223</v>
      </c>
      <c r="Y186" s="10">
        <v>595975.09083938668</v>
      </c>
      <c r="Z186" s="10">
        <v>1159984.9498975351</v>
      </c>
      <c r="AA186" s="10">
        <v>209.50528622209799</v>
      </c>
    </row>
    <row r="187" spans="1:27" x14ac:dyDescent="0.25">
      <c r="A187">
        <f>'[1]porovnání souřadnic'!A184</f>
        <v>183</v>
      </c>
      <c r="B187" s="10">
        <v>595868.20058903249</v>
      </c>
      <c r="C187" s="10">
        <v>1160044.2091665235</v>
      </c>
      <c r="D187" s="10">
        <v>204.646272992603</v>
      </c>
      <c r="E187" s="10"/>
      <c r="F187" s="5">
        <v>70</v>
      </c>
      <c r="G187" s="5">
        <v>595868.21799999999</v>
      </c>
      <c r="H187" s="5">
        <v>1160044.085</v>
      </c>
      <c r="I187" s="5">
        <v>204.768</v>
      </c>
      <c r="K187" s="10"/>
      <c r="L187" s="10"/>
      <c r="M187" s="10"/>
      <c r="O187" s="1">
        <f>G187-B187</f>
        <v>1.7410967499017715E-2</v>
      </c>
      <c r="P187" s="1">
        <f>H187-C187</f>
        <v>-0.12416652357205749</v>
      </c>
      <c r="Q187" s="1">
        <f>I187-D187</f>
        <v>0.12172700739699849</v>
      </c>
      <c r="X187">
        <v>224</v>
      </c>
      <c r="Y187" s="10">
        <v>595954.27013053314</v>
      </c>
      <c r="Z187" s="10">
        <v>1159959.0650611976</v>
      </c>
      <c r="AA187" s="10">
        <v>212.791245188441</v>
      </c>
    </row>
    <row r="188" spans="1:27" x14ac:dyDescent="0.25">
      <c r="A188">
        <f>'[1]porovnání souřadnic'!A185</f>
        <v>184</v>
      </c>
      <c r="B188" s="10">
        <v>596012.29240732267</v>
      </c>
      <c r="C188" s="10">
        <v>1160072.6129977021</v>
      </c>
      <c r="D188" s="10">
        <v>203.82744820392</v>
      </c>
      <c r="E188" s="10"/>
      <c r="F188" s="5">
        <v>148</v>
      </c>
      <c r="G188" s="5">
        <v>596011.80200000003</v>
      </c>
      <c r="H188" s="5">
        <v>1160072.6370000001</v>
      </c>
      <c r="I188" s="5">
        <v>203.76400000000001</v>
      </c>
      <c r="K188" s="10"/>
      <c r="L188" s="10"/>
      <c r="M188" s="10"/>
      <c r="O188" s="1">
        <f t="shared" ref="O188:Q189" si="33">G188-B188</f>
        <v>-0.49040732264984399</v>
      </c>
      <c r="P188" s="1">
        <f t="shared" si="33"/>
        <v>2.4002298014238477E-2</v>
      </c>
      <c r="Q188" s="1">
        <f t="shared" si="33"/>
        <v>-6.344820391998951E-2</v>
      </c>
    </row>
    <row r="189" spans="1:27" x14ac:dyDescent="0.25">
      <c r="A189">
        <f>'[1]porovnání souřadnic'!A186</f>
        <v>185</v>
      </c>
      <c r="B189" s="10">
        <v>595860.83335829352</v>
      </c>
      <c r="C189" s="10">
        <v>1160094.9776738239</v>
      </c>
      <c r="D189" s="10">
        <v>204.08462013668299</v>
      </c>
      <c r="E189" s="10"/>
      <c r="F189" s="5">
        <v>63</v>
      </c>
      <c r="G189" s="5">
        <v>595860.82400000002</v>
      </c>
      <c r="H189" s="5">
        <v>1160094.8430000001</v>
      </c>
      <c r="I189" s="5">
        <v>204.06200000000001</v>
      </c>
      <c r="K189" s="10"/>
      <c r="L189" s="10"/>
      <c r="M189" s="10"/>
      <c r="O189" s="1">
        <f t="shared" si="33"/>
        <v>-9.3582934932783246E-3</v>
      </c>
      <c r="P189" s="1">
        <f t="shared" si="33"/>
        <v>-0.13467382383532822</v>
      </c>
      <c r="Q189" s="1">
        <f t="shared" si="33"/>
        <v>-2.2620136682974135E-2</v>
      </c>
    </row>
    <row r="190" spans="1:27" x14ac:dyDescent="0.25">
      <c r="A190">
        <f>'[1]porovnání souřadnic'!A187</f>
        <v>186</v>
      </c>
      <c r="B190" s="10">
        <v>595881.48633081256</v>
      </c>
      <c r="C190" s="10">
        <v>1160098.8417350559</v>
      </c>
      <c r="D190" s="10">
        <v>204.00198609202599</v>
      </c>
      <c r="E190" s="10"/>
      <c r="F190" s="5">
        <v>64</v>
      </c>
      <c r="G190" s="5">
        <v>595881.43999999994</v>
      </c>
      <c r="H190" s="5">
        <v>1160098.753</v>
      </c>
      <c r="I190" s="5">
        <v>203.983</v>
      </c>
      <c r="K190" s="10"/>
      <c r="L190" s="10"/>
      <c r="M190" s="10"/>
      <c r="O190" s="1">
        <f>G190-B190</f>
        <v>-4.6330812619999051E-2</v>
      </c>
      <c r="P190" s="1">
        <f>H190-C190</f>
        <v>-8.8735055876895785E-2</v>
      </c>
      <c r="Q190" s="1">
        <f>I190-D190</f>
        <v>-1.8986092025983226E-2</v>
      </c>
    </row>
    <row r="191" spans="1:27" x14ac:dyDescent="0.25">
      <c r="A191">
        <f>'[1]porovnání souřadnic'!A188</f>
        <v>187</v>
      </c>
      <c r="B191" s="10"/>
      <c r="C191" s="10"/>
      <c r="D191" s="10"/>
      <c r="E191" s="10"/>
      <c r="F191" s="5">
        <v>67</v>
      </c>
      <c r="G191" s="5">
        <v>595824.353</v>
      </c>
      <c r="H191" s="5">
        <v>1160075.274</v>
      </c>
      <c r="I191" s="5">
        <v>221.166</v>
      </c>
      <c r="K191" s="10"/>
      <c r="L191" s="10"/>
      <c r="M191" s="10"/>
      <c r="O191" s="1"/>
      <c r="P191" s="1"/>
      <c r="Q191" s="1"/>
    </row>
    <row r="192" spans="1:27" x14ac:dyDescent="0.25">
      <c r="A192">
        <f>'[1]porovnání souřadnic'!A189</f>
        <v>188</v>
      </c>
      <c r="B192" s="10"/>
      <c r="C192" s="10"/>
      <c r="D192" s="10"/>
      <c r="E192" s="10"/>
      <c r="F192" s="5">
        <v>107</v>
      </c>
      <c r="G192" s="5">
        <v>595938.30099999998</v>
      </c>
      <c r="H192" s="5">
        <v>1159945.612</v>
      </c>
      <c r="I192" s="5">
        <v>205.773</v>
      </c>
      <c r="K192" s="10"/>
      <c r="L192" s="10"/>
      <c r="M192" s="10"/>
      <c r="O192" s="1"/>
      <c r="P192" s="1"/>
      <c r="Q192" s="1"/>
    </row>
    <row r="193" spans="1:17" x14ac:dyDescent="0.25">
      <c r="A193">
        <f>'[1]porovnání souřadnic'!A190</f>
        <v>189</v>
      </c>
      <c r="B193" s="10"/>
      <c r="C193" s="10"/>
      <c r="D193" s="10"/>
      <c r="E193" s="10"/>
      <c r="F193" s="5">
        <v>110</v>
      </c>
      <c r="G193" s="5">
        <v>595943.66</v>
      </c>
      <c r="H193" s="5">
        <v>1159934.9140000001</v>
      </c>
      <c r="I193" s="5">
        <v>204.97900000000001</v>
      </c>
      <c r="K193" s="10"/>
      <c r="L193" s="10"/>
      <c r="M193" s="10"/>
      <c r="O193" s="1"/>
      <c r="P193" s="1"/>
      <c r="Q193" s="1"/>
    </row>
    <row r="194" spans="1:17" x14ac:dyDescent="0.25">
      <c r="A194">
        <f>'[1]porovnání souřadnic'!A191</f>
        <v>190</v>
      </c>
      <c r="B194" s="10">
        <v>595863.17564831837</v>
      </c>
      <c r="C194" s="10">
        <v>1160045.7960219218</v>
      </c>
      <c r="D194" s="10">
        <v>204.821719009768</v>
      </c>
      <c r="E194" s="10"/>
      <c r="F194" s="5">
        <v>71</v>
      </c>
      <c r="G194" s="5">
        <v>595863.19099999999</v>
      </c>
      <c r="H194" s="5">
        <v>1160045.6850000001</v>
      </c>
      <c r="I194" s="5">
        <v>204.92400000000001</v>
      </c>
      <c r="K194" s="10"/>
      <c r="L194" s="10"/>
      <c r="M194" s="10"/>
      <c r="O194" s="1">
        <f>G194-B194</f>
        <v>1.5351681620813906E-2</v>
      </c>
      <c r="P194" s="1">
        <f>H194-C194</f>
        <v>-0.11102192173711956</v>
      </c>
      <c r="Q194" s="1">
        <f>I194-D194</f>
        <v>0.10228099023200343</v>
      </c>
    </row>
    <row r="195" spans="1:17" x14ac:dyDescent="0.25">
      <c r="A195">
        <f>'[1]porovnání souřadnic'!A192</f>
        <v>191</v>
      </c>
      <c r="B195" s="10">
        <v>595894.34360583161</v>
      </c>
      <c r="C195" s="10">
        <v>1160040.1122979524</v>
      </c>
      <c r="D195" s="10">
        <v>205.16311233653801</v>
      </c>
      <c r="E195" s="10"/>
      <c r="G195" s="10"/>
      <c r="H195" s="10"/>
      <c r="I195" s="10"/>
      <c r="K195" s="10"/>
      <c r="L195" s="10"/>
      <c r="M195" s="10"/>
      <c r="O195" s="1"/>
      <c r="P195" s="1"/>
      <c r="Q195" s="1"/>
    </row>
    <row r="196" spans="1:17" x14ac:dyDescent="0.25">
      <c r="A196">
        <f>'[1]porovnání souřadnic'!A193</f>
        <v>192</v>
      </c>
      <c r="B196" s="10">
        <v>595922.44455051934</v>
      </c>
      <c r="C196" s="10">
        <v>1160044.3508365352</v>
      </c>
      <c r="D196" s="10">
        <v>205.506577138788</v>
      </c>
      <c r="E196" s="10"/>
      <c r="G196" s="10"/>
      <c r="H196" s="10"/>
      <c r="I196" s="10"/>
      <c r="K196" s="10"/>
      <c r="L196" s="10"/>
      <c r="M196" s="10"/>
      <c r="O196" s="1"/>
      <c r="P196" s="1"/>
      <c r="Q196" s="1"/>
    </row>
    <row r="197" spans="1:17" x14ac:dyDescent="0.25">
      <c r="A197">
        <f>'[1]porovnání souřadnic'!A194</f>
        <v>193</v>
      </c>
      <c r="B197" s="10">
        <v>595909.83133940515</v>
      </c>
      <c r="C197" s="10">
        <v>1160066.6026764691</v>
      </c>
      <c r="D197" s="10">
        <v>205.311087344453</v>
      </c>
      <c r="E197" s="10"/>
      <c r="G197" s="10"/>
      <c r="H197" s="10"/>
      <c r="I197" s="10"/>
      <c r="K197" s="10"/>
      <c r="L197" s="10"/>
      <c r="M197" s="10"/>
      <c r="O197" s="1"/>
      <c r="P197" s="1"/>
      <c r="Q197" s="1"/>
    </row>
    <row r="198" spans="1:17" x14ac:dyDescent="0.25">
      <c r="A198">
        <f>'[1]porovnání souřadnic'!A195</f>
        <v>194</v>
      </c>
      <c r="B198" s="10"/>
      <c r="C198" s="10"/>
      <c r="D198" s="10"/>
      <c r="E198" s="10"/>
      <c r="G198" s="10"/>
      <c r="H198" s="10"/>
      <c r="I198" s="10"/>
      <c r="K198" s="10"/>
      <c r="L198" s="10"/>
      <c r="M198" s="10"/>
      <c r="O198" s="1"/>
      <c r="P198" s="1"/>
      <c r="Q198" s="1"/>
    </row>
    <row r="199" spans="1:17" x14ac:dyDescent="0.25">
      <c r="A199">
        <f>'[1]porovnání souřadnic'!A196</f>
        <v>195</v>
      </c>
      <c r="B199" s="10"/>
      <c r="C199" s="10"/>
      <c r="D199" s="10"/>
      <c r="E199" s="10"/>
      <c r="G199" s="10"/>
      <c r="H199" s="10"/>
      <c r="I199" s="10"/>
      <c r="K199" s="10"/>
      <c r="L199" s="10"/>
      <c r="M199" s="10"/>
      <c r="O199" s="1"/>
      <c r="P199" s="1"/>
      <c r="Q199" s="1"/>
    </row>
    <row r="200" spans="1:17" x14ac:dyDescent="0.25">
      <c r="B200" s="10"/>
      <c r="C200" s="10"/>
      <c r="D200" s="10"/>
      <c r="E200" s="10"/>
      <c r="G200" s="10"/>
      <c r="H200" s="10"/>
      <c r="I200" s="10"/>
      <c r="K200" s="10"/>
      <c r="L200" s="10"/>
      <c r="M200" s="10"/>
      <c r="O200" s="1"/>
      <c r="P200" s="1"/>
      <c r="Q200" s="1"/>
    </row>
    <row r="201" spans="1:17" x14ac:dyDescent="0.25">
      <c r="B201" s="10"/>
      <c r="C201" s="10"/>
      <c r="D201" s="10"/>
      <c r="E201" s="10"/>
      <c r="G201" s="10"/>
      <c r="H201" s="10"/>
      <c r="I201" s="10"/>
      <c r="K201" s="10"/>
      <c r="L201" s="10"/>
      <c r="M201" s="10"/>
      <c r="O201" s="1"/>
      <c r="P201" s="1"/>
      <c r="Q201" s="1"/>
    </row>
    <row r="202" spans="1:17" x14ac:dyDescent="0.25">
      <c r="B202" s="10"/>
      <c r="C202" s="10"/>
      <c r="D202" s="10"/>
      <c r="E202" s="10"/>
      <c r="G202" s="10"/>
      <c r="H202" s="10"/>
      <c r="I202" s="10"/>
      <c r="K202" s="10"/>
      <c r="L202" s="10"/>
      <c r="M202" s="10"/>
      <c r="O202" s="1"/>
      <c r="P202" s="1"/>
      <c r="Q202" s="1"/>
    </row>
    <row r="203" spans="1:17" x14ac:dyDescent="0.25">
      <c r="B203" s="10"/>
      <c r="C203" s="10"/>
      <c r="D203" s="10"/>
      <c r="E203" s="10"/>
      <c r="G203" s="10"/>
      <c r="H203" s="10"/>
      <c r="I203" s="10"/>
      <c r="K203" s="10"/>
      <c r="L203" s="10"/>
      <c r="M203" s="10"/>
      <c r="O203" s="1"/>
      <c r="P203" s="1"/>
      <c r="Q203" s="1"/>
    </row>
    <row r="204" spans="1:17" x14ac:dyDescent="0.25">
      <c r="B204" s="10"/>
      <c r="C204" s="10"/>
      <c r="D204" s="10"/>
      <c r="E204" s="10"/>
      <c r="G204" s="10"/>
      <c r="H204" s="10"/>
      <c r="I204" s="10"/>
      <c r="K204" s="10"/>
      <c r="L204" s="10"/>
      <c r="M204" s="10"/>
      <c r="O204" s="1"/>
      <c r="P204" s="1"/>
      <c r="Q204" s="1"/>
    </row>
    <row r="205" spans="1:17" x14ac:dyDescent="0.25">
      <c r="B205" s="10"/>
      <c r="C205" s="10"/>
      <c r="D205" s="10"/>
      <c r="E205" s="10"/>
      <c r="G205" s="10"/>
      <c r="H205" s="10"/>
      <c r="I205" s="10"/>
      <c r="K205" s="10"/>
      <c r="L205" s="10"/>
      <c r="M205" s="10"/>
      <c r="O205" s="1"/>
      <c r="P205" s="1"/>
      <c r="Q205" s="1"/>
    </row>
    <row r="206" spans="1:17" x14ac:dyDescent="0.25">
      <c r="B206" s="10"/>
      <c r="C206" s="10"/>
      <c r="D206" s="10"/>
      <c r="E206" s="10"/>
      <c r="G206" s="10"/>
      <c r="H206" s="10"/>
      <c r="I206" s="10"/>
      <c r="K206" s="10"/>
      <c r="L206" s="10"/>
      <c r="M206" s="10"/>
      <c r="O206" s="1"/>
      <c r="P206" s="1"/>
      <c r="Q206" s="1"/>
    </row>
    <row r="207" spans="1:17" x14ac:dyDescent="0.25">
      <c r="B207" s="10"/>
      <c r="C207" s="10"/>
      <c r="D207" s="10"/>
      <c r="E207" s="10"/>
      <c r="G207" s="10"/>
      <c r="H207" s="10"/>
      <c r="I207" s="10"/>
      <c r="K207" s="10"/>
      <c r="L207" s="10"/>
      <c r="M207" s="10"/>
      <c r="O207" s="1"/>
      <c r="P207" s="1"/>
      <c r="Q207" s="1"/>
    </row>
    <row r="208" spans="1:17" x14ac:dyDescent="0.25">
      <c r="B208" s="10"/>
      <c r="C208" s="10"/>
      <c r="D208" s="10"/>
      <c r="E208" s="10"/>
      <c r="G208" s="10"/>
      <c r="H208" s="10"/>
      <c r="I208" s="10"/>
      <c r="K208" s="10"/>
      <c r="L208" s="10"/>
      <c r="M208" s="10"/>
      <c r="O208" s="1"/>
      <c r="P208" s="1"/>
      <c r="Q208" s="1"/>
    </row>
    <row r="209" spans="1:17" x14ac:dyDescent="0.25">
      <c r="B209" s="10"/>
      <c r="C209" s="10"/>
      <c r="D209" s="10"/>
      <c r="E209" s="10"/>
      <c r="G209" s="10"/>
      <c r="H209" s="10"/>
      <c r="I209" s="10"/>
      <c r="K209" s="10"/>
      <c r="L209" s="10"/>
      <c r="M209" s="10"/>
      <c r="O209" s="1"/>
      <c r="P209" s="1"/>
      <c r="Q209" s="1"/>
    </row>
    <row r="210" spans="1:17" x14ac:dyDescent="0.25">
      <c r="B210" s="10"/>
      <c r="C210" s="10"/>
      <c r="D210" s="10"/>
      <c r="E210" s="10"/>
      <c r="G210" s="10"/>
      <c r="H210" s="10"/>
      <c r="I210" s="10"/>
      <c r="K210" s="10"/>
      <c r="L210" s="10"/>
      <c r="M210" s="10"/>
      <c r="O210" s="1"/>
      <c r="P210" s="1"/>
      <c r="Q210" s="1"/>
    </row>
    <row r="211" spans="1:17" x14ac:dyDescent="0.25">
      <c r="B211" s="10">
        <v>595813.11434377148</v>
      </c>
      <c r="C211" s="10">
        <v>1160004.2121942102</v>
      </c>
      <c r="D211" s="10">
        <v>205.83248004451499</v>
      </c>
      <c r="E211" s="10"/>
      <c r="G211" s="10"/>
      <c r="H211" s="10"/>
      <c r="I211" s="10"/>
      <c r="K211" s="10"/>
      <c r="L211" s="10"/>
      <c r="M211" s="10"/>
      <c r="O211" s="1"/>
      <c r="P211" s="1"/>
      <c r="Q211" s="1"/>
    </row>
    <row r="212" spans="1:17" x14ac:dyDescent="0.25">
      <c r="B212" s="10">
        <v>595789.29501601134</v>
      </c>
      <c r="C212" s="10">
        <v>1160070.5180634884</v>
      </c>
      <c r="D212" s="10">
        <v>205.674486573054</v>
      </c>
      <c r="E212" s="10"/>
      <c r="G212" s="10"/>
      <c r="H212" s="10"/>
      <c r="I212" s="10"/>
      <c r="K212" s="10"/>
      <c r="L212" s="10"/>
      <c r="M212" s="10"/>
      <c r="O212" s="1"/>
      <c r="P212" s="1"/>
      <c r="Q212" s="1"/>
    </row>
    <row r="213" spans="1:17" x14ac:dyDescent="0.25">
      <c r="A213">
        <f>'[1]porovnání souřadnic'!A210</f>
        <v>209</v>
      </c>
      <c r="B213" s="10">
        <v>596008.7437490091</v>
      </c>
      <c r="C213" s="10">
        <v>1160113.2156985498</v>
      </c>
      <c r="D213" s="10">
        <v>209.60193859766301</v>
      </c>
      <c r="E213" s="10"/>
      <c r="G213" s="10"/>
      <c r="H213" s="10"/>
      <c r="I213" s="10"/>
      <c r="K213" s="10"/>
      <c r="L213" s="10"/>
      <c r="M213" s="10"/>
      <c r="O213" s="1"/>
      <c r="P213" s="1"/>
      <c r="Q213" s="1"/>
    </row>
    <row r="214" spans="1:17" x14ac:dyDescent="0.25">
      <c r="A214">
        <f>'[1]porovnání souřadnic'!A211</f>
        <v>210</v>
      </c>
      <c r="B214" s="10">
        <v>595976.89504143118</v>
      </c>
      <c r="C214" s="10">
        <v>1160115.1077947151</v>
      </c>
      <c r="D214" s="10">
        <v>209.75282994171101</v>
      </c>
      <c r="E214" s="10"/>
      <c r="K214" s="10"/>
      <c r="L214" s="10"/>
      <c r="M214" s="10"/>
      <c r="N214" t="s">
        <v>87</v>
      </c>
      <c r="O214" s="10">
        <f>COUNT(O5:O212)</f>
        <v>121</v>
      </c>
      <c r="P214" s="10">
        <f t="shared" ref="P214:Q214" si="34">COUNT(P5:P212)</f>
        <v>121</v>
      </c>
      <c r="Q214" s="10">
        <f t="shared" si="34"/>
        <v>120</v>
      </c>
    </row>
    <row r="215" spans="1:17" x14ac:dyDescent="0.25">
      <c r="A215">
        <f>'[1]porovnání souřadnic'!A212</f>
        <v>211</v>
      </c>
      <c r="B215" s="10">
        <v>595805.72578422457</v>
      </c>
      <c r="C215" s="10">
        <v>1160119.0660280539</v>
      </c>
      <c r="D215" s="10">
        <v>211.023038443026</v>
      </c>
      <c r="E215" s="10"/>
      <c r="K215" s="10"/>
      <c r="L215" s="10"/>
      <c r="M215" s="10"/>
      <c r="O215" s="10" t="s">
        <v>172</v>
      </c>
      <c r="P215" s="10" t="s">
        <v>173</v>
      </c>
      <c r="Q215" s="10" t="s">
        <v>98</v>
      </c>
    </row>
    <row r="216" spans="1:17" x14ac:dyDescent="0.25">
      <c r="A216">
        <f>'[1]porovnání souřadnic'!A213</f>
        <v>212</v>
      </c>
      <c r="B216" s="10">
        <v>595851.62528493046</v>
      </c>
      <c r="C216" s="10">
        <v>1160124.3231347373</v>
      </c>
      <c r="D216" s="10">
        <v>208.34467196643499</v>
      </c>
      <c r="E216" s="10"/>
      <c r="K216" s="10"/>
      <c r="L216" s="10"/>
      <c r="M216" s="10"/>
      <c r="O216" s="10">
        <f>SQRT(SUMSQ(O5:O212)/O214)</f>
        <v>0.18567686592016322</v>
      </c>
      <c r="P216" s="10">
        <f t="shared" ref="P216:Q216" si="35">SQRT(SUMSQ(P5:P212)/P214)</f>
        <v>0.13680258861316416</v>
      </c>
      <c r="Q216" s="10">
        <f t="shared" si="35"/>
        <v>0.33280386606400991</v>
      </c>
    </row>
    <row r="217" spans="1:17" x14ac:dyDescent="0.25">
      <c r="A217">
        <f>'[1]porovnání souřadnic'!A214</f>
        <v>213</v>
      </c>
      <c r="B217" s="10">
        <v>595931.64880635589</v>
      </c>
      <c r="C217" s="10">
        <v>1160108.0026234556</v>
      </c>
      <c r="D217" s="10">
        <v>209.48340238768299</v>
      </c>
      <c r="E217" s="10"/>
      <c r="K217" s="10"/>
      <c r="L217" s="10"/>
      <c r="M217" s="10"/>
      <c r="O217" s="10" t="s">
        <v>120</v>
      </c>
      <c r="P217" s="10"/>
      <c r="Q217" s="10"/>
    </row>
    <row r="218" spans="1:17" x14ac:dyDescent="0.25">
      <c r="A218">
        <f>'[1]porovnání souřadnic'!A215</f>
        <v>214</v>
      </c>
      <c r="B218" s="10">
        <v>595950.65773028904</v>
      </c>
      <c r="C218" s="10">
        <v>1160096.6997576607</v>
      </c>
      <c r="D218" s="10">
        <v>209.65489496867301</v>
      </c>
      <c r="E218" s="10"/>
      <c r="K218" s="10"/>
      <c r="L218" s="10"/>
      <c r="M218" s="10"/>
      <c r="O218" s="10">
        <f>SQRT((O216^2+P216^2)/2)</f>
        <v>0.16308103321538789</v>
      </c>
      <c r="P218" s="10"/>
      <c r="Q218" s="10"/>
    </row>
    <row r="219" spans="1:17" x14ac:dyDescent="0.25">
      <c r="A219">
        <f>'[1]porovnání souřadnic'!A216</f>
        <v>215</v>
      </c>
      <c r="B219" s="10">
        <v>595847.86754258187</v>
      </c>
      <c r="C219" s="10">
        <v>1160098.804305441</v>
      </c>
      <c r="D219" s="10">
        <v>207.82283803217399</v>
      </c>
      <c r="E219" s="10"/>
      <c r="K219" s="10"/>
      <c r="L219" s="10"/>
      <c r="M219" s="10"/>
      <c r="O219" s="10"/>
      <c r="P219" s="10"/>
      <c r="Q219" s="10"/>
    </row>
    <row r="220" spans="1:17" x14ac:dyDescent="0.25">
      <c r="A220">
        <f>'[1]porovnání souřadnic'!A217</f>
        <v>216</v>
      </c>
      <c r="B220" s="10">
        <v>595797.66395832284</v>
      </c>
      <c r="C220" s="10">
        <v>1160094.5626020175</v>
      </c>
      <c r="D220" s="10">
        <v>209.277159173358</v>
      </c>
      <c r="E220" s="10"/>
      <c r="K220" s="10"/>
      <c r="L220" s="10"/>
      <c r="M220" s="10"/>
      <c r="O220" s="10"/>
      <c r="P220" s="10"/>
      <c r="Q220" s="10"/>
    </row>
    <row r="221" spans="1:17" x14ac:dyDescent="0.25">
      <c r="A221">
        <f>'[1]porovnání souřadnic'!A218</f>
        <v>217</v>
      </c>
      <c r="B221" s="10">
        <v>595793.53572846076</v>
      </c>
      <c r="C221" s="10">
        <v>1160039.2761234962</v>
      </c>
      <c r="D221" s="10">
        <v>216.207194018888</v>
      </c>
      <c r="E221" s="10"/>
      <c r="K221" s="10"/>
      <c r="L221" s="10"/>
      <c r="M221" s="10"/>
      <c r="O221" s="10"/>
      <c r="P221" s="10"/>
      <c r="Q221" s="10"/>
    </row>
    <row r="222" spans="1:17" x14ac:dyDescent="0.25">
      <c r="A222">
        <f>'[1]porovnání souřadnic'!A219</f>
        <v>218</v>
      </c>
      <c r="B222" s="10">
        <v>595776.40787287313</v>
      </c>
      <c r="C222" s="10">
        <v>1160011.8923399919</v>
      </c>
      <c r="D222" s="10">
        <v>206.216380201909</v>
      </c>
      <c r="E222" s="10"/>
      <c r="K222" s="10"/>
      <c r="L222" s="10"/>
      <c r="M222" s="10"/>
      <c r="O222" s="10"/>
      <c r="P222" s="10"/>
      <c r="Q222" s="10"/>
    </row>
    <row r="223" spans="1:17" x14ac:dyDescent="0.25">
      <c r="A223">
        <f>'[1]porovnání souřadnic'!A220</f>
        <v>219</v>
      </c>
      <c r="B223" s="10">
        <v>595793.66361153498</v>
      </c>
      <c r="C223" s="10">
        <v>1159987.4636098498</v>
      </c>
      <c r="D223" s="10">
        <v>213.15395888753599</v>
      </c>
      <c r="E223" s="10"/>
      <c r="K223" s="10"/>
      <c r="L223" s="10"/>
      <c r="M223" s="10"/>
      <c r="O223" s="10"/>
      <c r="P223" s="10"/>
      <c r="Q223" s="10"/>
    </row>
    <row r="224" spans="1:17" x14ac:dyDescent="0.25">
      <c r="A224">
        <f>'[1]porovnání souřadnic'!A221</f>
        <v>220</v>
      </c>
      <c r="B224" s="10">
        <v>595980.03281846212</v>
      </c>
      <c r="C224" s="10">
        <v>1160064.5079979389</v>
      </c>
      <c r="D224" s="10">
        <v>203.64553235005201</v>
      </c>
      <c r="E224" s="10"/>
      <c r="K224" s="10"/>
      <c r="L224" s="10"/>
      <c r="M224" s="10"/>
      <c r="O224" s="10"/>
      <c r="P224" s="10"/>
      <c r="Q224" s="10"/>
    </row>
    <row r="225" spans="1:17" x14ac:dyDescent="0.25">
      <c r="A225">
        <f>'[1]porovnání souřadnic'!A222</f>
        <v>221</v>
      </c>
      <c r="B225" s="10">
        <v>595975.0594329515</v>
      </c>
      <c r="C225" s="10">
        <v>1160089.3232042452</v>
      </c>
      <c r="D225" s="10">
        <v>209.67563500288301</v>
      </c>
      <c r="E225" s="10"/>
      <c r="K225" s="10"/>
      <c r="L225" s="10"/>
      <c r="M225" s="10"/>
      <c r="O225" s="10"/>
      <c r="P225" s="10"/>
      <c r="Q225" s="10"/>
    </row>
    <row r="226" spans="1:17" x14ac:dyDescent="0.25">
      <c r="A226">
        <f>'[1]porovnání souřadnic'!A223</f>
        <v>222</v>
      </c>
      <c r="B226" s="10">
        <v>595972.59256250644</v>
      </c>
      <c r="C226" s="10">
        <v>1160006.1179725183</v>
      </c>
      <c r="D226" s="10">
        <v>204.61306201308699</v>
      </c>
      <c r="E226" s="10"/>
      <c r="K226" s="10"/>
      <c r="L226" s="10"/>
      <c r="M226" s="10"/>
      <c r="O226" s="10"/>
      <c r="P226" s="10"/>
      <c r="Q226" s="10"/>
    </row>
    <row r="227" spans="1:17" x14ac:dyDescent="0.25">
      <c r="A227">
        <f>'[1]porovnání souřadnic'!A224</f>
        <v>223</v>
      </c>
      <c r="B227" s="10">
        <v>595975.09083938668</v>
      </c>
      <c r="C227" s="10">
        <v>1159984.9498975351</v>
      </c>
      <c r="D227" s="10">
        <v>209.50528622209799</v>
      </c>
      <c r="E227" s="10"/>
      <c r="K227" s="10"/>
      <c r="L227" s="10"/>
      <c r="M227" s="10"/>
      <c r="O227" s="10"/>
      <c r="P227" s="10"/>
      <c r="Q227" s="10"/>
    </row>
    <row r="228" spans="1:17" x14ac:dyDescent="0.25">
      <c r="A228">
        <f>'[1]porovnání souřadnic'!A225</f>
        <v>224</v>
      </c>
      <c r="B228" s="10">
        <v>595954.27013053314</v>
      </c>
      <c r="C228" s="10">
        <v>1159959.0650611976</v>
      </c>
      <c r="D228" s="10">
        <v>212.791245188441</v>
      </c>
      <c r="E228" s="10"/>
      <c r="K228" s="10"/>
      <c r="L228" s="10"/>
      <c r="M228" s="10"/>
      <c r="O228" s="10"/>
      <c r="P228" s="10"/>
      <c r="Q228" s="10"/>
    </row>
    <row r="229" spans="1:17" x14ac:dyDescent="0.25">
      <c r="A229">
        <f>'[1]porovnání souřadnic'!A226</f>
        <v>0</v>
      </c>
      <c r="B229" s="10"/>
      <c r="C229" s="10"/>
      <c r="D229" s="10"/>
      <c r="E229" s="10"/>
      <c r="K229" s="10"/>
      <c r="L229" s="10"/>
      <c r="M229" s="10"/>
      <c r="O229" s="10"/>
      <c r="P229" s="10"/>
      <c r="Q229" s="10"/>
    </row>
    <row r="230" spans="1:17" x14ac:dyDescent="0.25">
      <c r="A230">
        <f>'[1]porovnání souřadnic'!A227</f>
        <v>90003001</v>
      </c>
    </row>
  </sheetData>
  <mergeCells count="4">
    <mergeCell ref="B3:D3"/>
    <mergeCell ref="G3:I3"/>
    <mergeCell ref="K3:M3"/>
    <mergeCell ref="O3:Q3"/>
  </mergeCells>
  <conditionalFormatting sqref="K229:L229 O229:P229">
    <cfRule type="cellIs" dxfId="7" priority="7" stopIfTrue="1" operator="notBetween">
      <formula>-0.05</formula>
      <formula>0.05</formula>
    </cfRule>
    <cfRule type="cellIs" dxfId="6" priority="10" stopIfTrue="1" operator="greaterThan">
      <formula>0.05</formula>
    </cfRule>
  </conditionalFormatting>
  <conditionalFormatting sqref="K229:L229 O229:P229">
    <cfRule type="cellIs" dxfId="5" priority="9" stopIfTrue="1" operator="greaterThan">
      <formula>0.05</formula>
    </cfRule>
  </conditionalFormatting>
  <conditionalFormatting sqref="M229 Q229">
    <cfRule type="cellIs" dxfId="4" priority="6" stopIfTrue="1" operator="notBetween">
      <formula>-0.1</formula>
      <formula>0.1</formula>
    </cfRule>
    <cfRule type="cellIs" priority="8" stopIfTrue="1" operator="notBetween">
      <formula>-0.05</formula>
      <formula>0.05</formula>
    </cfRule>
  </conditionalFormatting>
  <conditionalFormatting sqref="K155:L228 O219:P228">
    <cfRule type="cellIs" dxfId="3" priority="2" stopIfTrue="1" operator="notBetween">
      <formula>-0.05</formula>
      <formula>0.05</formula>
    </cfRule>
    <cfRule type="cellIs" dxfId="2" priority="5" stopIfTrue="1" operator="greaterThan">
      <formula>0.05</formula>
    </cfRule>
  </conditionalFormatting>
  <conditionalFormatting sqref="K155:L228 O219:P228">
    <cfRule type="cellIs" dxfId="1" priority="4" stopIfTrue="1" operator="greaterThan">
      <formula>0.05</formula>
    </cfRule>
  </conditionalFormatting>
  <conditionalFormatting sqref="M155:M228 Q219:Q228">
    <cfRule type="cellIs" dxfId="0" priority="1" stopIfTrue="1" operator="notBetween">
      <formula>-0.1</formula>
      <formula>0.1</formula>
    </cfRule>
    <cfRule type="cellIs" priority="3" stopIfTrue="1" operator="notBetween">
      <formula>-0.05</formula>
      <formula>0.05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List1!pix4d_pokus_1_6_measured_estimated_gcps_position</vt:lpstr>
      <vt:lpstr>List1!VLB_JTSK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2014-05-29T14:34:00Z</dcterms:modified>
</cp:coreProperties>
</file>